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RAN5工作过程文稿\R17-feMIMO\RAN5#101 38.533\"/>
    </mc:Choice>
  </mc:AlternateContent>
  <xr:revisionPtr revIDLastSave="0" documentId="13_ncr:1_{CA513927-21FA-4731-AEDB-7EB6617B2EB7}" xr6:coauthVersionLast="36" xr6:coauthVersionMax="36" xr10:uidLastSave="{00000000-0000-0000-0000-000000000000}"/>
  <bookViews>
    <workbookView xWindow="0" yWindow="0" windowWidth="19200" windowHeight="8568" tabRatio="809" activeTab="1" xr2:uid="{00000000-000D-0000-FFFF-FFFF00000000}"/>
  </bookViews>
  <sheets>
    <sheet name="Template" sheetId="2" r:id="rId1"/>
    <sheet name="7.5.13.2-1" sheetId="8" r:id="rId2"/>
  </sheets>
  <calcPr calcId="191029"/>
</workbook>
</file>

<file path=xl/calcChain.xml><?xml version="1.0" encoding="utf-8"?>
<calcChain xmlns="http://schemas.openxmlformats.org/spreadsheetml/2006/main">
  <c r="L105" i="8" l="1"/>
  <c r="M105" i="8" s="1"/>
  <c r="L109" i="8" l="1"/>
  <c r="M121" i="8"/>
  <c r="M117" i="8"/>
  <c r="F94" i="8"/>
  <c r="G94" i="8"/>
  <c r="H94" i="8"/>
  <c r="I94" i="8"/>
  <c r="I93" i="8"/>
  <c r="H93" i="8"/>
  <c r="G93" i="8"/>
  <c r="F93" i="8"/>
  <c r="I92" i="8"/>
  <c r="H92" i="8"/>
  <c r="G92" i="8"/>
  <c r="F92" i="8"/>
  <c r="F90" i="8"/>
  <c r="G90" i="8"/>
  <c r="H90" i="8"/>
  <c r="I90" i="8"/>
  <c r="I89" i="8"/>
  <c r="H89" i="8"/>
  <c r="G89" i="8"/>
  <c r="F89" i="8"/>
  <c r="E89" i="8"/>
  <c r="D89" i="8"/>
  <c r="D86" i="8"/>
  <c r="D82" i="8"/>
  <c r="D69" i="8"/>
  <c r="D65" i="8"/>
  <c r="D61" i="8"/>
  <c r="D60" i="8"/>
  <c r="K69" i="8"/>
  <c r="K65" i="8"/>
  <c r="K61" i="8"/>
  <c r="I61" i="8"/>
  <c r="E61" i="8"/>
  <c r="E60" i="8"/>
  <c r="K57" i="8"/>
  <c r="J57" i="8"/>
  <c r="D57" i="8"/>
  <c r="E57" i="8"/>
  <c r="F57" i="8"/>
  <c r="G57" i="8"/>
  <c r="G56" i="8"/>
  <c r="F56" i="8"/>
  <c r="K53" i="8"/>
  <c r="J53" i="8"/>
  <c r="G53" i="8"/>
  <c r="F53" i="8"/>
  <c r="E53" i="8"/>
  <c r="D53" i="8"/>
  <c r="K49" i="8"/>
  <c r="J49" i="8"/>
  <c r="G49" i="8"/>
  <c r="F49" i="8"/>
  <c r="E49" i="8"/>
  <c r="D49" i="8"/>
  <c r="E48" i="8"/>
  <c r="D48" i="8"/>
  <c r="I41" i="8"/>
  <c r="G41" i="8"/>
  <c r="I34" i="8"/>
  <c r="H34" i="8"/>
  <c r="G34" i="8"/>
  <c r="F34" i="8"/>
  <c r="I33" i="8"/>
  <c r="H33" i="8"/>
  <c r="G33" i="8"/>
  <c r="F33" i="8"/>
  <c r="I32" i="8"/>
  <c r="H32" i="8"/>
  <c r="G32" i="8"/>
  <c r="F32" i="8"/>
  <c r="E31" i="8"/>
  <c r="D31" i="8"/>
  <c r="H30" i="8"/>
  <c r="I30" i="8"/>
  <c r="G30" i="8"/>
  <c r="F30" i="8"/>
  <c r="I29" i="8"/>
  <c r="G29" i="8"/>
  <c r="F29" i="8"/>
  <c r="E29" i="8"/>
  <c r="D29" i="8"/>
  <c r="J114" i="8" l="1"/>
  <c r="J110" i="8"/>
  <c r="J106" i="8"/>
  <c r="I83" i="8"/>
  <c r="I86" i="8" s="1"/>
  <c r="H83" i="8"/>
  <c r="H86" i="8" s="1"/>
  <c r="G83" i="8"/>
  <c r="G86" i="8" s="1"/>
  <c r="F83" i="8"/>
  <c r="F86" i="8" s="1"/>
  <c r="E82" i="8"/>
  <c r="E86" i="8" s="1"/>
  <c r="E40" i="8"/>
  <c r="H29" i="8"/>
  <c r="J102" i="8" l="1"/>
  <c r="E65" i="8"/>
  <c r="E69" i="8"/>
  <c r="I65" i="8"/>
  <c r="F106" i="8"/>
  <c r="I118" i="8"/>
  <c r="G106" i="8"/>
  <c r="D91" i="8"/>
  <c r="E91" i="8"/>
  <c r="I68" i="8"/>
  <c r="I69" i="8" s="1"/>
  <c r="K114" i="8" l="1"/>
  <c r="K122" i="8"/>
  <c r="G110" i="8"/>
  <c r="G102" i="8"/>
  <c r="F102" i="8"/>
  <c r="F110" i="8"/>
  <c r="K118" i="8"/>
  <c r="I122" i="8"/>
  <c r="I114" i="8"/>
  <c r="M111" i="8" l="1"/>
  <c r="M109" i="8"/>
  <c r="M101" i="8"/>
  <c r="H65" i="8" l="1"/>
  <c r="H61" i="8"/>
  <c r="H114" i="8" l="1"/>
  <c r="J118" i="8"/>
  <c r="H69" i="8"/>
  <c r="F111" i="8" l="1"/>
  <c r="H122" i="8"/>
  <c r="H115" i="8"/>
  <c r="F103" i="8"/>
  <c r="F101" i="8"/>
  <c r="H113" i="8"/>
  <c r="F109" i="8"/>
  <c r="J122" i="8"/>
  <c r="K102" i="8"/>
  <c r="G101" i="8" s="1"/>
  <c r="K110" i="8"/>
  <c r="G111" i="8" s="1"/>
  <c r="H121" i="8" l="1"/>
  <c r="G109" i="8"/>
  <c r="G103" i="8"/>
  <c r="I115" i="8"/>
  <c r="I113" i="8"/>
  <c r="F107" i="8"/>
  <c r="F105" i="8"/>
  <c r="H123" i="8"/>
  <c r="H118" i="8"/>
  <c r="K106" i="8"/>
  <c r="G105" i="8" s="1"/>
  <c r="G107" i="8" l="1"/>
  <c r="I121" i="8"/>
  <c r="I123" i="8"/>
  <c r="H119" i="8"/>
  <c r="H117" i="8"/>
  <c r="I117" i="8" l="1"/>
  <c r="I11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H11" authorId="0" shapeId="0" xr:uid="{087F980C-5537-4FAF-8E82-A990A1FBDBD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3" authorId="1" shapeId="0" xr:uid="{3C58764A-74A5-4A00-B3EF-63C4E88413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3" authorId="1" shapeId="0" xr:uid="{A8F481D1-F613-4CC2-94E7-B74B4533F4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52" authorId="0" shapeId="0" xr:uid="{10B00367-DBA6-431D-A062-07BE3C79DCDF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52" authorId="0" shapeId="0" xr:uid="{5B285C74-A72D-45F5-8B27-2319A0FB1933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52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52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D64" authorId="0" shapeId="0" xr:uid="{580A749D-C231-4A8D-8CB0-5D5D84724088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4" authorId="0" shapeId="0" xr:uid="{7EE56890-6D71-4949-818F-D456A7F674F2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4" authorId="0" shapeId="0" xr:uid="{172CB674-F011-4AA3-A1B8-AF640DD60A4D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8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93" authorId="1" shapeId="0" xr:uid="{660B95A8-FBC1-4560-97A7-EFABD02A30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93" authorId="1" shapeId="0" xr:uid="{E314B20F-0C4D-42B8-AD5D-33D5021136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93" authorId="1" shapeId="0" xr:uid="{2CE4E6D6-F9EE-437E-83E7-3233CF17AA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93" authorId="1" shapeId="0" xr:uid="{C8D93363-4363-46B8-88D9-83E37EC6E1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<sst xmlns="http://schemas.openxmlformats.org/spreadsheetml/2006/main" count="281" uniqueCount="146">
  <si>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</si>
  <si>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</si>
  <si>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</si>
  <si>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</si>
  <si>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</si>
  <si>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</si>
  <si>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</si>
  <si>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</si>
  <si>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</si>
  <si>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</si>
  <si>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</si>
  <si>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</si>
  <si>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</si>
  <si>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</si>
  <si>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</si>
  <si>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</si>
  <si>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</si>
  <si>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</si>
  <si>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</si>
  <si>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</si>
  <si>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</si>
  <si>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</si>
  <si>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</si>
  <si>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</si>
  <si>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</si>
  <si>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</si>
  <si>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</si>
  <si>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</si>
  <si>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</si>
  <si>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</si>
  <si>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</si>
  <si>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</si>
  <si>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</si>
  <si>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</si>
  <si>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</si>
  <si>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</si>
  <si>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</si>
  <si>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</si>
  <si>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</si>
  <si>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</si>
  <si>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For SSB Es/Iot range check</t>
  </si>
  <si>
    <t>For SSB_RP level range check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</si>
  <si>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</si>
  <si>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</si>
  <si>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</si>
  <si>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</si>
  <si>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</si>
  <si>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</si>
  <si>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</si>
  <si>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</si>
  <si>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SSB index 0</t>
  </si>
  <si>
    <t>SSB index 1</t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</si>
  <si>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</si>
  <si>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</si>
  <si>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</si>
  <si>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</si>
  <si>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</si>
  <si>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</si>
  <si>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</si>
  <si>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</si>
  <si>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</si>
  <si>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</si>
  <si>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</si>
  <si>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</si>
  <si>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</si>
  <si>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</si>
  <si>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</si>
  <si>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</si>
  <si>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</si>
  <si>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</si>
  <si>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</si>
  <si>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</si>
  <si>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</si>
  <si>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</si>
  <si>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</si>
  <si>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</si>
  <si>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</si>
  <si>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</si>
  <si>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</si>
  <si>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</si>
  <si>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For calculating sensitivity factors, calculated for relevant direction and beam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</si>
  <si>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</si>
  <si>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</si>
  <si>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</si>
  <si>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</si>
  <si>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</si>
  <si>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</si>
  <si>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</si>
  <si>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</si>
  <si>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Applied absolute power at Reference point, linear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</si>
  <si>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</si>
  <si>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</si>
  <si>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</si>
  <si>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</si>
  <si>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</si>
  <si>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</si>
  <si>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</si>
  <si>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</si>
  <si>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</si>
  <si>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</si>
  <si>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</si>
  <si>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</si>
  <si>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</si>
  <si>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</si>
  <si>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</si>
  <si>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</si>
  <si>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</si>
  <si>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</si>
  <si>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</si>
  <si>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# of data RBs allocated in test case</t>
    <phoneticPr fontId="15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</si>
  <si>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</si>
  <si>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v17.7.0</t>
    <phoneticPr fontId="2" type="noConversion"/>
  </si>
  <si>
    <t>SSB#0 SSB_RP sensitivity factor</t>
    <phoneticPr fontId="15" type="noConversion"/>
  </si>
  <si>
    <t>SSB#0 Es/Iot at UE baseband sensitivity factor</t>
    <phoneticPr fontId="15" type="noConversion"/>
  </si>
  <si>
    <t>SSB#0 Es/Iot at UE baseband effect</t>
    <phoneticPr fontId="15" type="noConversion"/>
  </si>
  <si>
    <t>SSB#0 SSB_RP effect</t>
    <phoneticPr fontId="15" type="noConversion"/>
  </si>
  <si>
    <t>SSB#0 Io sensitivity factor</t>
    <phoneticPr fontId="15" type="noConversion"/>
  </si>
  <si>
    <t>SSB#0 Io effect</t>
    <phoneticPr fontId="15" type="noConversion"/>
  </si>
  <si>
    <t>SSB#1 SSB Es/Iot at UE baseband sensitivity factor</t>
    <phoneticPr fontId="15" type="noConversion"/>
  </si>
  <si>
    <t>SSB#1 SSB Es/Iot at UE baseband effect</t>
    <phoneticPr fontId="15" type="noConversion"/>
  </si>
  <si>
    <t>SSB#1 SSB_RP sensitivity factor</t>
    <phoneticPr fontId="15" type="noConversion"/>
  </si>
  <si>
    <t>SSB#1 SSB_RP effect</t>
    <phoneticPr fontId="15" type="noConversion"/>
  </si>
  <si>
    <t>SSB#1 Io sensitivity factor</t>
    <phoneticPr fontId="15" type="noConversion"/>
  </si>
  <si>
    <t>SSB#1 Io effect</t>
    <phoneticPr fontId="15" type="noConversion"/>
  </si>
  <si>
    <t>Noc at Reference point</t>
    <phoneticPr fontId="27" type="noConversion"/>
  </si>
  <si>
    <t>dBm/120kHz</t>
    <phoneticPr fontId="27" type="noConversion"/>
  </si>
  <si>
    <t>Es/Noc at Reference point</t>
    <phoneticPr fontId="27" type="noConversion"/>
  </si>
  <si>
    <t>dB</t>
    <phoneticPr fontId="27" type="noConversion"/>
  </si>
  <si>
    <t>AWGN</t>
    <phoneticPr fontId="15" type="noConversion"/>
  </si>
  <si>
    <t>Applied SSB Es/Iot at Reference point, nominal</t>
    <phoneticPr fontId="15" type="noConversion"/>
  </si>
  <si>
    <t>Average Noc absolute level uncertainty</t>
    <phoneticPr fontId="15" type="noConversion"/>
  </si>
  <si>
    <t>Average Es/Noc uncertainty</t>
    <phoneticPr fontId="15" type="noConversion"/>
  </si>
  <si>
    <t>38.133 Table A.7.5.13.2.1.2-1, Config 1</t>
    <phoneticPr fontId="15" type="noConversion"/>
  </si>
  <si>
    <t>38.133 Table A.7.5.13.2.1.2-3</t>
    <phoneticPr fontId="15" type="noConversion"/>
  </si>
  <si>
    <t>38.133 Table A.7.5.13.2.1.2-4</t>
    <phoneticPr fontId="15" type="noConversion"/>
  </si>
  <si>
    <t>5.5.11.1</t>
    <phoneticPr fontId="2" type="noConversion"/>
  </si>
  <si>
    <t>5.5.11.2</t>
    <phoneticPr fontId="2" type="noConversion"/>
  </si>
  <si>
    <t>7.5.13.2</t>
    <phoneticPr fontId="2" type="noConversion"/>
  </si>
  <si>
    <t>v17.9.0</t>
    <phoneticPr fontId="2" type="noConversion"/>
  </si>
  <si>
    <t>Template for FR2 unified TCI state switch test cases. 1 NR FR2 Cell (1 E-UTRA Cell for NSA case), 2 SSBs, 2 time periods, no fading, 2 AoAs, both are in EIS spherical coverage and rough beams</t>
    <phoneticPr fontId="2" type="noConversion"/>
  </si>
  <si>
    <t>Ref: TS 38.133 v17.9.0 clause A.7.5.13.2</t>
    <phoneticPr fontId="15" type="noConversion"/>
  </si>
  <si>
    <t>A -3dB offset is added to Noc to ensure the Io of SSB#1 and SSB#2 is within the reqired range</t>
    <phoneticPr fontId="15" type="noConversion"/>
  </si>
  <si>
    <t>A 2.7dB offset is added to Es/Noc to ensure the Es/Iot at UE baseband is within the reqired range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</si>
  <si>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</si>
  <si>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</si>
  <si>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B.2.4.1-2, Spherical coverage, n259, UE PC3, 120kHz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</si>
</sst>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);[Red]\(0.00\)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4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2" fontId="24" fillId="0" borderId="5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25" fillId="2" borderId="5" xfId="1" applyNumberFormat="1" applyFont="1" applyFill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0" fillId="0" borderId="8" xfId="0" applyFill="1" applyBorder="1"/>
    <xf numFmtId="2" fontId="9" fillId="0" borderId="11" xfId="1" applyNumberFormat="1" applyFont="1" applyBorder="1" applyAlignment="1">
      <alignment horizontal="center"/>
    </xf>
    <xf numFmtId="2" fontId="21" fillId="0" borderId="8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5" borderId="8" xfId="1" applyNumberFormat="1" applyFont="1" applyFill="1" applyBorder="1" applyAlignment="1">
      <alignment horizontal="center"/>
    </xf>
    <xf numFmtId="0" fontId="1" fillId="0" borderId="1" xfId="1" applyFont="1" applyBorder="1" applyAlignment="1"/>
    <xf numFmtId="0" fontId="1" fillId="0" borderId="2" xfId="1" applyFont="1" applyBorder="1" applyAlignment="1"/>
    <xf numFmtId="0" fontId="9" fillId="0" borderId="10" xfId="1" applyFont="1" applyFill="1" applyBorder="1" applyAlignment="1"/>
    <xf numFmtId="0" fontId="1" fillId="2" borderId="5" xfId="1" applyFont="1" applyFill="1" applyBorder="1" applyAlignment="1"/>
    <xf numFmtId="0" fontId="1" fillId="2" borderId="6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Fill="1" applyBorder="1" applyAlignment="1"/>
    <xf numFmtId="0" fontId="4" fillId="0" borderId="9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opLeftCell="B1" zoomScale="70" zoomScaleNormal="70" workbookViewId="0">
      <selection activeCell="B45" sqref="B44:B45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8867187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17</v>
      </c>
    </row>
    <row r="3" spans="1:8" ht="39.6" x14ac:dyDescent="0.25">
      <c r="A3" s="3" t="s">
        <v>25</v>
      </c>
      <c r="B3" s="178" t="s">
        <v>139</v>
      </c>
    </row>
    <row r="4" spans="1:8" x14ac:dyDescent="0.25">
      <c r="A4" s="3"/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5">
      <c r="A12" s="3" t="s">
        <v>13</v>
      </c>
      <c r="B12" t="s">
        <v>27</v>
      </c>
      <c r="C12" t="s">
        <v>135</v>
      </c>
      <c r="D12" s="105" t="s">
        <v>111</v>
      </c>
      <c r="E12" s="105" t="s">
        <v>138</v>
      </c>
      <c r="F12" t="s">
        <v>43</v>
      </c>
      <c r="H12"/>
    </row>
    <row r="13" spans="1:8" x14ac:dyDescent="0.25">
      <c r="C13" t="s">
        <v>136</v>
      </c>
      <c r="D13" s="105" t="s">
        <v>111</v>
      </c>
      <c r="E13" s="105" t="s">
        <v>138</v>
      </c>
      <c r="F13" t="s">
        <v>43</v>
      </c>
      <c r="H13"/>
    </row>
    <row r="14" spans="1:8" x14ac:dyDescent="0.25">
      <c r="C14" t="s">
        <v>137</v>
      </c>
      <c r="D14" s="105" t="s">
        <v>111</v>
      </c>
      <c r="E14" s="105" t="s">
        <v>138</v>
      </c>
      <c r="F14" t="s">
        <v>43</v>
      </c>
      <c r="H14"/>
    </row>
    <row r="15" spans="1:8" x14ac:dyDescent="0.25">
      <c r="D15" s="105"/>
      <c r="E15" s="105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5"/>
  <sheetViews>
    <sheetView tabSelected="1" zoomScale="85" zoomScaleNormal="85" workbookViewId="0">
      <pane xSplit="6120" ySplit="5364" topLeftCell="C104" activePane="bottomRight"/>
      <selection activeCell="M118" sqref="M118"/>
      <selection pane="topRight" activeCell="F27" sqref="F27:G27"/>
      <selection pane="bottomLeft" activeCell="A79" sqref="A79"/>
      <selection pane="bottomRight" activeCell="M121" sqref="M121"/>
    </sheetView>
  </sheetViews>
  <sheetFormatPr defaultColWidth="10.6640625" defaultRowHeight="13.2" x14ac:dyDescent="0.25"/>
  <cols>
    <col min="1" max="1" width="49.44140625" style="7" customWidth="1"/>
    <col min="2" max="2" width="13.44140625" style="7" customWidth="1"/>
    <col min="3" max="3" width="9.5546875" style="7" customWidth="1"/>
    <col min="4" max="4" width="10.88671875" style="7" customWidth="1"/>
    <col min="5" max="5" width="8.5546875" style="7" customWidth="1"/>
    <col min="6" max="6" width="10.88671875" style="7" customWidth="1"/>
    <col min="7" max="13" width="8.5546875" style="7" customWidth="1"/>
    <col min="14" max="14" width="68.6640625" style="7" customWidth="1"/>
    <col min="15" max="16384" width="10.6640625" style="7"/>
  </cols>
  <sheetData>
    <row r="1" spans="1:14" ht="13.8" thickBot="1" x14ac:dyDescent="0.3">
      <c r="J1" s="8"/>
      <c r="K1" s="8"/>
      <c r="L1" s="8"/>
      <c r="M1" s="8"/>
      <c r="N1" s="8"/>
    </row>
    <row r="2" spans="1:14" ht="13.8" thickBot="1" x14ac:dyDescent="0.3">
      <c r="A2" s="9" t="s">
        <v>9</v>
      </c>
      <c r="B2" s="10"/>
      <c r="C2" s="231" t="s">
        <v>75</v>
      </c>
      <c r="D2" s="232"/>
      <c r="E2" s="232"/>
      <c r="F2" s="232"/>
      <c r="G2" s="232"/>
      <c r="H2" s="232"/>
      <c r="I2" s="233"/>
      <c r="J2" s="186"/>
      <c r="K2" s="186"/>
      <c r="L2" s="186"/>
      <c r="M2" s="186"/>
      <c r="N2" s="13" t="s">
        <v>0</v>
      </c>
    </row>
    <row r="3" spans="1:14" x14ac:dyDescent="0.25">
      <c r="A3" s="29"/>
      <c r="B3" s="57"/>
      <c r="C3" s="107"/>
      <c r="D3" s="236" t="s">
        <v>128</v>
      </c>
      <c r="E3" s="237"/>
      <c r="F3" s="236" t="s">
        <v>50</v>
      </c>
      <c r="G3" s="237"/>
      <c r="H3" s="236" t="s">
        <v>51</v>
      </c>
      <c r="I3" s="237"/>
      <c r="J3" s="17"/>
      <c r="K3" s="17"/>
      <c r="L3" s="17"/>
      <c r="M3" s="17"/>
      <c r="N3" s="92"/>
    </row>
    <row r="4" spans="1:14" x14ac:dyDescent="0.25">
      <c r="A4" s="29"/>
      <c r="B4" s="15" t="s">
        <v>1</v>
      </c>
      <c r="C4" s="107"/>
      <c r="D4" s="199" t="s">
        <v>37</v>
      </c>
      <c r="E4" s="200" t="s">
        <v>38</v>
      </c>
      <c r="F4" s="108" t="s">
        <v>37</v>
      </c>
      <c r="G4" s="109" t="s">
        <v>38</v>
      </c>
      <c r="H4" s="108" t="s">
        <v>37</v>
      </c>
      <c r="I4" s="15" t="s">
        <v>38</v>
      </c>
      <c r="J4" s="17"/>
      <c r="K4" s="17"/>
      <c r="L4" s="17"/>
      <c r="M4" s="17"/>
      <c r="N4" s="92"/>
    </row>
    <row r="5" spans="1:14" x14ac:dyDescent="0.25">
      <c r="A5" s="85" t="s">
        <v>52</v>
      </c>
      <c r="B5" s="86" t="s">
        <v>29</v>
      </c>
      <c r="C5" s="172">
        <v>120</v>
      </c>
      <c r="D5" s="88"/>
      <c r="E5" s="168"/>
      <c r="F5" s="88"/>
      <c r="G5" s="168"/>
      <c r="H5" s="173"/>
      <c r="I5" s="113"/>
      <c r="J5" s="69"/>
      <c r="K5" s="69"/>
      <c r="L5" s="69"/>
      <c r="M5" s="69"/>
      <c r="N5" s="22" t="s">
        <v>132</v>
      </c>
    </row>
    <row r="6" spans="1:14" x14ac:dyDescent="0.25">
      <c r="A6" s="85" t="s">
        <v>53</v>
      </c>
      <c r="B6" s="86"/>
      <c r="C6" s="182">
        <v>240</v>
      </c>
      <c r="D6" s="18"/>
      <c r="E6" s="113"/>
      <c r="F6" s="18"/>
      <c r="G6" s="168"/>
      <c r="H6" s="173"/>
      <c r="I6" s="113"/>
      <c r="J6" s="69"/>
      <c r="K6" s="69"/>
      <c r="L6" s="69"/>
      <c r="M6" s="69"/>
      <c r="N6" s="22"/>
    </row>
    <row r="7" spans="1:14" x14ac:dyDescent="0.25">
      <c r="A7" s="85" t="s">
        <v>54</v>
      </c>
      <c r="B7" s="87" t="s">
        <v>55</v>
      </c>
      <c r="C7" s="182">
        <v>120</v>
      </c>
      <c r="D7" s="168"/>
      <c r="E7" s="113"/>
      <c r="F7" s="168"/>
      <c r="G7" s="168"/>
      <c r="H7" s="173"/>
      <c r="I7" s="113"/>
      <c r="J7" s="69"/>
      <c r="K7" s="69"/>
      <c r="L7" s="69"/>
      <c r="M7" s="69"/>
      <c r="N7" s="22"/>
    </row>
    <row r="8" spans="1:14" x14ac:dyDescent="0.25">
      <c r="A8" s="85" t="s">
        <v>30</v>
      </c>
      <c r="B8" s="87" t="s">
        <v>31</v>
      </c>
      <c r="C8" s="182">
        <v>100</v>
      </c>
      <c r="D8" s="168"/>
      <c r="E8" s="113"/>
      <c r="F8" s="168"/>
      <c r="G8" s="168"/>
      <c r="H8" s="72"/>
      <c r="I8" s="111"/>
      <c r="J8" s="69"/>
      <c r="K8" s="69"/>
      <c r="L8" s="69"/>
      <c r="M8" s="69"/>
      <c r="N8" s="22" t="s">
        <v>133</v>
      </c>
    </row>
    <row r="9" spans="1:14" x14ac:dyDescent="0.25">
      <c r="A9" s="19" t="s">
        <v>109</v>
      </c>
      <c r="B9" s="87"/>
      <c r="C9" s="182">
        <v>24</v>
      </c>
      <c r="D9" s="168"/>
      <c r="E9" s="113"/>
      <c r="F9" s="168"/>
      <c r="G9" s="168"/>
      <c r="H9" s="72"/>
      <c r="I9" s="111"/>
      <c r="J9" s="69"/>
      <c r="K9" s="69"/>
      <c r="L9" s="69"/>
      <c r="M9" s="69"/>
      <c r="N9" s="22" t="s">
        <v>133</v>
      </c>
    </row>
    <row r="10" spans="1:14" x14ac:dyDescent="0.25">
      <c r="A10" s="82" t="s">
        <v>124</v>
      </c>
      <c r="B10" s="210" t="s">
        <v>125</v>
      </c>
      <c r="C10" s="81"/>
      <c r="D10" s="134">
        <v>-83.1</v>
      </c>
      <c r="E10" s="154">
        <v>-83.1</v>
      </c>
      <c r="F10" s="168"/>
      <c r="G10" s="113"/>
      <c r="H10" s="168"/>
      <c r="I10" s="113"/>
      <c r="J10" s="69"/>
      <c r="K10" s="69"/>
      <c r="L10" s="69"/>
      <c r="M10" s="69"/>
      <c r="N10" s="22" t="s">
        <v>134</v>
      </c>
    </row>
    <row r="11" spans="1:14" ht="13.8" thickBot="1" x14ac:dyDescent="0.3">
      <c r="A11" s="82" t="s">
        <v>126</v>
      </c>
      <c r="B11" s="210" t="s">
        <v>127</v>
      </c>
      <c r="C11" s="81"/>
      <c r="D11" s="168"/>
      <c r="E11" s="113"/>
      <c r="F11" s="134">
        <v>1</v>
      </c>
      <c r="G11" s="154">
        <v>1</v>
      </c>
      <c r="H11" s="181">
        <v>-999</v>
      </c>
      <c r="I11" s="154">
        <v>1</v>
      </c>
      <c r="J11" s="69"/>
      <c r="K11" s="69"/>
      <c r="L11" s="69"/>
      <c r="M11" s="69"/>
      <c r="N11" s="22" t="s">
        <v>134</v>
      </c>
    </row>
    <row r="12" spans="1:14" s="8" customFormat="1" ht="13.8" thickBot="1" x14ac:dyDescent="0.3">
      <c r="A12" s="19" t="s">
        <v>56</v>
      </c>
      <c r="B12" s="20"/>
      <c r="C12" s="81"/>
      <c r="D12" s="234">
        <v>1</v>
      </c>
      <c r="E12" s="235"/>
      <c r="F12" s="234">
        <v>1</v>
      </c>
      <c r="G12" s="235"/>
      <c r="H12" s="234">
        <v>1</v>
      </c>
      <c r="I12" s="235"/>
      <c r="J12" s="21"/>
      <c r="K12" s="21"/>
      <c r="L12" s="21"/>
      <c r="M12" s="21"/>
      <c r="N12" s="22" t="s">
        <v>134</v>
      </c>
    </row>
    <row r="13" spans="1:14" s="8" customFormat="1" ht="13.8" thickBot="1" x14ac:dyDescent="0.3">
      <c r="A13" s="19" t="s">
        <v>57</v>
      </c>
      <c r="B13" s="20"/>
      <c r="C13" s="81"/>
      <c r="D13" s="234">
        <v>1</v>
      </c>
      <c r="E13" s="235"/>
      <c r="F13" s="234">
        <v>1</v>
      </c>
      <c r="G13" s="235"/>
      <c r="H13" s="234">
        <v>1</v>
      </c>
      <c r="I13" s="235"/>
      <c r="J13" s="21"/>
      <c r="K13" s="21"/>
      <c r="L13" s="21"/>
      <c r="M13" s="21"/>
      <c r="N13" s="22" t="s">
        <v>134</v>
      </c>
    </row>
    <row r="14" spans="1:14" s="8" customFormat="1" x14ac:dyDescent="0.25">
      <c r="A14" s="19" t="s">
        <v>58</v>
      </c>
      <c r="B14" s="20" t="s">
        <v>65</v>
      </c>
      <c r="C14" s="100">
        <v>-1</v>
      </c>
      <c r="D14" s="18"/>
      <c r="E14" s="27"/>
      <c r="F14" s="18"/>
      <c r="G14" s="27"/>
      <c r="H14" s="143"/>
      <c r="I14" s="179"/>
      <c r="J14" s="21"/>
      <c r="K14" s="21"/>
      <c r="L14" s="21"/>
      <c r="M14" s="21"/>
      <c r="N14" s="22" t="s">
        <v>68</v>
      </c>
    </row>
    <row r="15" spans="1:14" s="8" customFormat="1" x14ac:dyDescent="0.25">
      <c r="A15" s="19" t="s">
        <v>66</v>
      </c>
      <c r="B15" s="20"/>
      <c r="C15" s="182">
        <v>66</v>
      </c>
      <c r="D15" s="18"/>
      <c r="E15" s="20"/>
      <c r="F15" s="18"/>
      <c r="G15" s="20"/>
      <c r="H15" s="143"/>
      <c r="I15" s="179"/>
      <c r="J15" s="21"/>
      <c r="K15" s="21"/>
      <c r="L15" s="21"/>
      <c r="M15" s="21"/>
      <c r="N15" s="22" t="s">
        <v>69</v>
      </c>
    </row>
    <row r="16" spans="1:14" s="8" customFormat="1" x14ac:dyDescent="0.25">
      <c r="A16" s="19" t="s">
        <v>59</v>
      </c>
      <c r="B16" s="20" t="s">
        <v>67</v>
      </c>
      <c r="C16" s="182">
        <v>120</v>
      </c>
      <c r="D16" s="18"/>
      <c r="E16" s="20"/>
      <c r="F16" s="18"/>
      <c r="G16" s="20"/>
      <c r="H16" s="143"/>
      <c r="I16" s="179"/>
      <c r="J16" s="21"/>
      <c r="K16" s="21"/>
      <c r="L16" s="21"/>
      <c r="M16" s="21"/>
      <c r="N16" s="22" t="s">
        <v>70</v>
      </c>
    </row>
    <row r="17" spans="1:14" s="8" customFormat="1" x14ac:dyDescent="0.25">
      <c r="A17" s="196" t="s">
        <v>60</v>
      </c>
      <c r="B17" s="197" t="s">
        <v>85</v>
      </c>
      <c r="C17" s="198">
        <v>-81.7</v>
      </c>
      <c r="D17" s="18"/>
      <c r="E17" s="20"/>
      <c r="F17" s="18"/>
      <c r="G17" s="20"/>
      <c r="H17" s="143"/>
      <c r="I17" s="179"/>
      <c r="J17" s="21"/>
      <c r="K17" s="21"/>
      <c r="L17" s="21"/>
      <c r="M17" s="21"/>
      <c r="N17" s="22" t="s">
        <v>143</v>
      </c>
    </row>
    <row r="18" spans="1:14" s="8" customFormat="1" x14ac:dyDescent="0.25">
      <c r="A18" s="19" t="s">
        <v>61</v>
      </c>
      <c r="B18" s="20" t="s">
        <v>85</v>
      </c>
      <c r="C18" s="100">
        <v>-68.900000000000006</v>
      </c>
      <c r="D18" s="18"/>
      <c r="E18" s="20"/>
      <c r="F18" s="18"/>
      <c r="G18" s="20"/>
      <c r="H18" s="143"/>
      <c r="I18" s="179"/>
      <c r="J18" s="21"/>
      <c r="K18" s="21"/>
      <c r="L18" s="21"/>
      <c r="M18" s="21"/>
      <c r="N18" s="22" t="s">
        <v>144</v>
      </c>
    </row>
    <row r="19" spans="1:14" s="8" customFormat="1" x14ac:dyDescent="0.25">
      <c r="A19" s="196" t="s">
        <v>62</v>
      </c>
      <c r="B19" s="197" t="s">
        <v>86</v>
      </c>
      <c r="C19" s="198">
        <v>7</v>
      </c>
      <c r="D19" s="18"/>
      <c r="E19" s="20"/>
      <c r="F19" s="18"/>
      <c r="G19" s="20"/>
      <c r="H19" s="143"/>
      <c r="I19" s="179"/>
      <c r="J19" s="21"/>
      <c r="K19" s="21"/>
      <c r="L19" s="21"/>
      <c r="M19" s="21"/>
      <c r="N19" s="22" t="s">
        <v>71</v>
      </c>
    </row>
    <row r="20" spans="1:14" s="8" customFormat="1" x14ac:dyDescent="0.25">
      <c r="A20" s="19" t="s">
        <v>63</v>
      </c>
      <c r="B20" s="20" t="s">
        <v>87</v>
      </c>
      <c r="C20" s="100">
        <v>7</v>
      </c>
      <c r="D20" s="18"/>
      <c r="E20" s="20"/>
      <c r="F20" s="18"/>
      <c r="G20" s="20"/>
      <c r="H20" s="143"/>
      <c r="I20" s="179"/>
      <c r="J20" s="21"/>
      <c r="K20" s="21"/>
      <c r="L20" s="21"/>
      <c r="M20" s="21"/>
      <c r="N20" s="22" t="s">
        <v>72</v>
      </c>
    </row>
    <row r="21" spans="1:14" s="8" customFormat="1" ht="15.6" x14ac:dyDescent="0.35">
      <c r="A21" s="196" t="s">
        <v>110</v>
      </c>
      <c r="B21" s="197" t="s">
        <v>86</v>
      </c>
      <c r="C21" s="198">
        <v>1</v>
      </c>
      <c r="D21" s="18"/>
      <c r="E21" s="20"/>
      <c r="F21" s="18"/>
      <c r="G21" s="20"/>
      <c r="H21" s="143"/>
      <c r="I21" s="179"/>
      <c r="J21" s="21"/>
      <c r="K21" s="21"/>
      <c r="L21" s="21"/>
      <c r="M21" s="21"/>
      <c r="N21" s="22" t="s">
        <v>73</v>
      </c>
    </row>
    <row r="22" spans="1:14" s="8" customFormat="1" ht="15.6" x14ac:dyDescent="0.35">
      <c r="A22" s="19" t="s">
        <v>64</v>
      </c>
      <c r="B22" s="20" t="s">
        <v>88</v>
      </c>
      <c r="C22" s="100">
        <v>1</v>
      </c>
      <c r="D22" s="18"/>
      <c r="E22" s="20"/>
      <c r="F22" s="18"/>
      <c r="G22" s="20"/>
      <c r="H22" s="143"/>
      <c r="I22" s="179"/>
      <c r="J22" s="21"/>
      <c r="K22" s="21"/>
      <c r="L22" s="21"/>
      <c r="M22" s="21"/>
      <c r="N22" s="22" t="s">
        <v>74</v>
      </c>
    </row>
    <row r="23" spans="1:14" ht="13.8" thickBot="1" x14ac:dyDescent="0.3">
      <c r="A23" s="101" t="s">
        <v>140</v>
      </c>
      <c r="B23" s="102"/>
      <c r="C23" s="183"/>
      <c r="D23" s="135"/>
      <c r="E23" s="78"/>
      <c r="F23" s="135"/>
      <c r="G23" s="78"/>
      <c r="H23" s="135"/>
      <c r="I23" s="78"/>
      <c r="J23" s="76"/>
      <c r="K23" s="76"/>
      <c r="L23" s="76"/>
      <c r="M23" s="76"/>
      <c r="N23" s="52"/>
    </row>
    <row r="24" spans="1:14" x14ac:dyDescent="0.25">
      <c r="B24" s="21"/>
      <c r="C24" s="21"/>
      <c r="D24" s="18"/>
      <c r="E24" s="18"/>
      <c r="F24" s="18"/>
      <c r="G24" s="18"/>
      <c r="H24" s="18"/>
      <c r="I24" s="18"/>
      <c r="J24" s="8"/>
      <c r="K24" s="8"/>
      <c r="L24" s="8"/>
      <c r="M24" s="8"/>
      <c r="N24" s="58"/>
    </row>
    <row r="25" spans="1:14" ht="13.8" thickBot="1" x14ac:dyDescent="0.3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4" ht="13.8" thickBot="1" x14ac:dyDescent="0.3">
      <c r="A26" s="9" t="s">
        <v>18</v>
      </c>
      <c r="B26" s="27"/>
      <c r="C26" s="231" t="s">
        <v>36</v>
      </c>
      <c r="D26" s="232"/>
      <c r="E26" s="232"/>
      <c r="F26" s="232"/>
      <c r="G26" s="232"/>
      <c r="H26" s="232"/>
      <c r="I26" s="233"/>
      <c r="J26" s="155"/>
      <c r="K26" s="155"/>
      <c r="L26" s="155"/>
      <c r="M26" s="155"/>
      <c r="N26" s="151"/>
    </row>
    <row r="27" spans="1:14" x14ac:dyDescent="0.25">
      <c r="A27" s="29"/>
      <c r="B27" s="20"/>
      <c r="C27" s="93"/>
      <c r="D27" s="236" t="s">
        <v>128</v>
      </c>
      <c r="E27" s="237"/>
      <c r="F27" s="236" t="s">
        <v>50</v>
      </c>
      <c r="G27" s="237"/>
      <c r="H27" s="238" t="s">
        <v>51</v>
      </c>
      <c r="I27" s="239"/>
      <c r="J27" s="28"/>
      <c r="K27" s="28"/>
      <c r="L27" s="28"/>
      <c r="M27" s="28"/>
      <c r="N27" s="13" t="s">
        <v>0</v>
      </c>
    </row>
    <row r="28" spans="1:14" x14ac:dyDescent="0.25">
      <c r="A28" s="29"/>
      <c r="B28" s="20"/>
      <c r="C28" s="20"/>
      <c r="D28" s="199" t="s">
        <v>37</v>
      </c>
      <c r="E28" s="200" t="s">
        <v>38</v>
      </c>
      <c r="F28" s="108" t="s">
        <v>37</v>
      </c>
      <c r="G28" s="109" t="s">
        <v>38</v>
      </c>
      <c r="H28" s="199" t="s">
        <v>37</v>
      </c>
      <c r="I28" s="201" t="s">
        <v>38</v>
      </c>
      <c r="J28" s="21"/>
      <c r="K28" s="21"/>
      <c r="L28" s="21"/>
      <c r="M28" s="21"/>
      <c r="N28" s="92"/>
    </row>
    <row r="29" spans="1:14" ht="15.6" x14ac:dyDescent="0.35">
      <c r="A29" s="33" t="s">
        <v>89</v>
      </c>
      <c r="B29" s="56" t="s">
        <v>76</v>
      </c>
      <c r="C29" s="56"/>
      <c r="D29" s="114">
        <f>(10^12)*(10^-3)*10^(D10/10)</f>
        <v>4.8977881936844687</v>
      </c>
      <c r="E29" s="70">
        <f>(10^12)*(10^-3)*10^(E10/10)</f>
        <v>4.8977881936844687</v>
      </c>
      <c r="F29" s="114">
        <f>(10^12)*(10^-3)*10^((D10+F11)/10)</f>
        <v>6.1659500186148231</v>
      </c>
      <c r="G29" s="70">
        <f>(10^12)*(10^-3)*10^((E10+G11)/10)</f>
        <v>6.1659500186148231</v>
      </c>
      <c r="H29" s="184">
        <f>(10^12)*(10^-3)*10^((D10+H11)/10)</f>
        <v>6.1659500186147116E-100</v>
      </c>
      <c r="I29" s="106">
        <f>(10^12)*(10^-3)*10^((E10+I11)/10)</f>
        <v>6.1659500186148231</v>
      </c>
      <c r="J29" s="30"/>
      <c r="K29" s="30"/>
      <c r="L29" s="30"/>
      <c r="M29" s="30"/>
      <c r="N29" s="53" t="s">
        <v>39</v>
      </c>
    </row>
    <row r="30" spans="1:14" ht="15.6" x14ac:dyDescent="0.35">
      <c r="A30" s="33" t="s">
        <v>129</v>
      </c>
      <c r="B30" s="56" t="s">
        <v>76</v>
      </c>
      <c r="C30" s="56"/>
      <c r="D30" s="114"/>
      <c r="E30" s="70"/>
      <c r="F30" s="114">
        <f>10*LOG10(F29/D29)</f>
        <v>0.99999999999999489</v>
      </c>
      <c r="G30" s="70">
        <f>10*LOG10(G29/E29)</f>
        <v>0.99999999999999489</v>
      </c>
      <c r="H30" s="184">
        <f>10*LOG10(H29/D29)</f>
        <v>-999</v>
      </c>
      <c r="I30" s="106">
        <f>10*LOG10(I29/E29)</f>
        <v>0.99999999999999489</v>
      </c>
      <c r="J30" s="30"/>
      <c r="K30" s="30"/>
      <c r="L30" s="30"/>
      <c r="M30" s="30"/>
      <c r="N30" s="53" t="s">
        <v>39</v>
      </c>
    </row>
    <row r="31" spans="1:14" ht="15.6" x14ac:dyDescent="0.35">
      <c r="A31" s="33" t="s">
        <v>82</v>
      </c>
      <c r="B31" s="56" t="s">
        <v>83</v>
      </c>
      <c r="C31" s="56"/>
      <c r="D31" s="114">
        <f>10^9*($C5/$C16)*10^((IF($D12=0,$C17+IF($D13=0,0,$C19)+$C21,$C18+IF($D13=0,0,$C20)+$C22)-$C14)/10)/($C15*12)</f>
        <v>1.2920366064150917</v>
      </c>
      <c r="E31" s="70">
        <f>10^9*($C5/$C16)*10^((IF($D12=0,$C17+IF($D13=0,0,$C19)+$C21,$C18+IF($D13=0,0,$C20)+$C22)-$C14)/10)/($C15*12)</f>
        <v>1.2920366064150917</v>
      </c>
      <c r="F31" s="114"/>
      <c r="G31" s="70"/>
      <c r="H31" s="211"/>
      <c r="I31" s="106"/>
      <c r="J31" s="30"/>
      <c r="K31" s="30"/>
      <c r="L31" s="30"/>
      <c r="M31" s="30"/>
      <c r="N31" s="53" t="s">
        <v>80</v>
      </c>
    </row>
    <row r="32" spans="1:14" x14ac:dyDescent="0.25">
      <c r="A32" s="31" t="s">
        <v>78</v>
      </c>
      <c r="B32" s="20" t="s">
        <v>2</v>
      </c>
      <c r="C32" s="20"/>
      <c r="D32" s="45"/>
      <c r="E32" s="24"/>
      <c r="F32" s="45">
        <f>10*LOG10(F29/(D29+D31))</f>
        <v>-1.6783567056102986E-2</v>
      </c>
      <c r="G32" s="24">
        <f>10*LOG10(G29/(E29+E31))</f>
        <v>-1.6783567056102986E-2</v>
      </c>
      <c r="H32" s="185">
        <f>10*LOG10(H29/(D29+D31))</f>
        <v>-1000.0167835670562</v>
      </c>
      <c r="I32" s="99">
        <f>10*LOG10(I29/(E29+E31))</f>
        <v>-1.6783567056102986E-2</v>
      </c>
      <c r="J32" s="32"/>
      <c r="K32" s="32"/>
      <c r="L32" s="32"/>
      <c r="M32" s="32"/>
      <c r="N32" s="22" t="s">
        <v>40</v>
      </c>
    </row>
    <row r="33" spans="1:17" ht="15.6" x14ac:dyDescent="0.35">
      <c r="A33" s="117" t="s">
        <v>79</v>
      </c>
      <c r="B33" s="20" t="s">
        <v>77</v>
      </c>
      <c r="C33" s="20"/>
      <c r="D33" s="112"/>
      <c r="E33" s="23"/>
      <c r="F33" s="112">
        <f>D10+F11</f>
        <v>-82.1</v>
      </c>
      <c r="G33" s="23">
        <f>E10+G11</f>
        <v>-82.1</v>
      </c>
      <c r="H33" s="185">
        <f>D10+H11</f>
        <v>-1082.0999999999999</v>
      </c>
      <c r="I33" s="217">
        <f>E10+I11</f>
        <v>-82.1</v>
      </c>
      <c r="J33" s="26"/>
      <c r="K33" s="26"/>
      <c r="L33" s="26"/>
      <c r="M33" s="26"/>
      <c r="N33" s="60" t="s">
        <v>41</v>
      </c>
      <c r="P33"/>
      <c r="Q33"/>
    </row>
    <row r="34" spans="1:17" ht="13.8" thickBot="1" x14ac:dyDescent="0.3">
      <c r="A34" s="207" t="s">
        <v>26</v>
      </c>
      <c r="B34" s="78" t="s">
        <v>32</v>
      </c>
      <c r="C34" s="78"/>
      <c r="D34" s="115"/>
      <c r="E34" s="208"/>
      <c r="F34" s="115">
        <f>10*LOG((F29+D29)*10^-9)+10*LOG(MAX($C9*12*$C7/$C5,$C6))</f>
        <v>-54.967056211969009</v>
      </c>
      <c r="G34" s="208">
        <f>10*LOG((G29+E29)*10^-9)+10*LOG(MAX($C9*12*$C7/$C5,$C6))</f>
        <v>-54.967056211969009</v>
      </c>
      <c r="H34" s="209">
        <f>10*LOG((H29+D29)*10^-9)+10*LOG(MAX($C9*12*$C7/$C5,$C6))</f>
        <v>-58.50607512240768</v>
      </c>
      <c r="I34" s="208">
        <f>10*LOG((I29+E29)*10^-9)+10*LOG(MAX($C9*12*$C7/$C5,$C6))</f>
        <v>-54.967056211969009</v>
      </c>
      <c r="J34" s="73"/>
      <c r="K34" s="73"/>
      <c r="L34" s="73"/>
      <c r="M34" s="73"/>
      <c r="N34" s="149" t="s">
        <v>24</v>
      </c>
      <c r="P34"/>
      <c r="Q34"/>
    </row>
    <row r="36" spans="1:17" ht="13.8" thickBot="1" x14ac:dyDescent="0.3">
      <c r="A36" s="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7" ht="13.8" thickBot="1" x14ac:dyDescent="0.3">
      <c r="A37" s="9" t="s">
        <v>19</v>
      </c>
      <c r="B37" s="27"/>
      <c r="C37" s="231" t="s">
        <v>36</v>
      </c>
      <c r="D37" s="232"/>
      <c r="E37" s="232"/>
      <c r="F37" s="232"/>
      <c r="G37" s="232"/>
      <c r="H37" s="232"/>
      <c r="I37" s="233"/>
      <c r="J37" s="116"/>
      <c r="K37" s="12"/>
      <c r="L37" s="12"/>
      <c r="M37" s="12"/>
      <c r="N37" s="13" t="s">
        <v>0</v>
      </c>
    </row>
    <row r="38" spans="1:17" x14ac:dyDescent="0.25">
      <c r="A38" s="29"/>
      <c r="B38" s="20"/>
      <c r="C38" s="81"/>
      <c r="D38" s="236" t="s">
        <v>128</v>
      </c>
      <c r="E38" s="237"/>
      <c r="F38" s="238" t="s">
        <v>50</v>
      </c>
      <c r="G38" s="239"/>
      <c r="H38" s="237" t="s">
        <v>51</v>
      </c>
      <c r="I38" s="237"/>
      <c r="J38" s="19"/>
      <c r="K38" s="8"/>
      <c r="L38" s="8"/>
      <c r="M38" s="8"/>
      <c r="N38" s="92"/>
    </row>
    <row r="39" spans="1:17" x14ac:dyDescent="0.25">
      <c r="A39" s="29"/>
      <c r="B39" s="20"/>
      <c r="C39" s="81"/>
      <c r="D39" s="199" t="s">
        <v>37</v>
      </c>
      <c r="E39" s="200" t="s">
        <v>38</v>
      </c>
      <c r="F39" s="199" t="s">
        <v>37</v>
      </c>
      <c r="G39" s="201" t="s">
        <v>38</v>
      </c>
      <c r="H39" s="200" t="s">
        <v>37</v>
      </c>
      <c r="I39" s="200" t="s">
        <v>38</v>
      </c>
      <c r="J39" s="19"/>
      <c r="K39" s="8"/>
      <c r="L39" s="8"/>
      <c r="M39" s="8"/>
      <c r="N39" s="92"/>
    </row>
    <row r="40" spans="1:17" x14ac:dyDescent="0.25">
      <c r="A40" s="82" t="s">
        <v>130</v>
      </c>
      <c r="B40" s="90" t="s">
        <v>4</v>
      </c>
      <c r="C40" s="81"/>
      <c r="D40" s="176">
        <v>5.65</v>
      </c>
      <c r="E40" s="175">
        <f>$D40</f>
        <v>5.65</v>
      </c>
      <c r="F40" s="220"/>
      <c r="G40" s="221"/>
      <c r="H40" s="175"/>
      <c r="I40" s="175"/>
      <c r="J40" s="19"/>
      <c r="K40" s="8"/>
      <c r="L40" s="8"/>
      <c r="M40" s="8"/>
      <c r="N40" s="51" t="s">
        <v>81</v>
      </c>
    </row>
    <row r="41" spans="1:17" ht="13.8" thickBot="1" x14ac:dyDescent="0.3">
      <c r="A41" s="229" t="s">
        <v>131</v>
      </c>
      <c r="B41" s="202" t="s">
        <v>4</v>
      </c>
      <c r="C41" s="219"/>
      <c r="D41" s="230"/>
      <c r="E41" s="230"/>
      <c r="F41" s="222">
        <v>0.3</v>
      </c>
      <c r="G41" s="205">
        <f>$F41</f>
        <v>0.3</v>
      </c>
      <c r="H41" s="203">
        <v>0.3</v>
      </c>
      <c r="I41" s="204">
        <f>$H41</f>
        <v>0.3</v>
      </c>
      <c r="J41" s="171"/>
      <c r="K41" s="76"/>
      <c r="L41" s="76"/>
      <c r="M41" s="76"/>
      <c r="N41" s="206" t="s">
        <v>81</v>
      </c>
    </row>
    <row r="42" spans="1:17" x14ac:dyDescent="0.25"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7" ht="13.8" thickBot="1" x14ac:dyDescent="0.3">
      <c r="A43" s="63"/>
      <c r="B43" s="18"/>
      <c r="C43" s="18"/>
      <c r="D43" s="18"/>
      <c r="E43" s="18"/>
      <c r="F43" s="18"/>
      <c r="G43" s="18"/>
      <c r="H43" s="18"/>
      <c r="I43" s="18"/>
      <c r="J43" s="21"/>
      <c r="K43" s="21"/>
      <c r="L43" s="21"/>
      <c r="M43" s="21"/>
    </row>
    <row r="44" spans="1:17" ht="13.8" thickBot="1" x14ac:dyDescent="0.3">
      <c r="A44" s="9" t="s">
        <v>20</v>
      </c>
      <c r="B44" s="11"/>
      <c r="C44" s="231" t="s">
        <v>36</v>
      </c>
      <c r="D44" s="232"/>
      <c r="E44" s="232"/>
      <c r="F44" s="232"/>
      <c r="G44" s="232"/>
      <c r="H44" s="232"/>
      <c r="I44" s="233"/>
      <c r="J44" s="240" t="s">
        <v>16</v>
      </c>
      <c r="K44" s="241"/>
      <c r="L44" s="156"/>
      <c r="M44" s="157"/>
      <c r="N44" s="13" t="s">
        <v>0</v>
      </c>
    </row>
    <row r="45" spans="1:17" x14ac:dyDescent="0.25">
      <c r="A45" s="29"/>
      <c r="B45" s="18"/>
      <c r="C45" s="81"/>
      <c r="D45" s="236" t="s">
        <v>128</v>
      </c>
      <c r="E45" s="237"/>
      <c r="F45" s="236" t="s">
        <v>50</v>
      </c>
      <c r="G45" s="237"/>
      <c r="H45" s="238" t="s">
        <v>51</v>
      </c>
      <c r="I45" s="239"/>
      <c r="J45" s="89"/>
      <c r="K45" s="75"/>
      <c r="L45" s="16"/>
      <c r="M45" s="17"/>
      <c r="N45" s="110"/>
    </row>
    <row r="46" spans="1:17" x14ac:dyDescent="0.25">
      <c r="A46" s="29"/>
      <c r="B46" s="18"/>
      <c r="C46" s="81"/>
      <c r="D46" s="199" t="s">
        <v>37</v>
      </c>
      <c r="E46" s="200" t="s">
        <v>38</v>
      </c>
      <c r="F46" s="108" t="s">
        <v>37</v>
      </c>
      <c r="G46" s="109" t="s">
        <v>38</v>
      </c>
      <c r="H46" s="108" t="s">
        <v>37</v>
      </c>
      <c r="I46" s="109" t="s">
        <v>38</v>
      </c>
      <c r="J46" s="108" t="s">
        <v>37</v>
      </c>
      <c r="K46" s="109" t="s">
        <v>38</v>
      </c>
      <c r="L46" s="158"/>
      <c r="M46" s="159"/>
      <c r="N46" s="110"/>
    </row>
    <row r="47" spans="1:17" x14ac:dyDescent="0.25">
      <c r="A47" s="29"/>
      <c r="B47" s="18"/>
      <c r="C47" s="81"/>
      <c r="D47" s="150"/>
      <c r="E47" s="150"/>
      <c r="F47" s="150"/>
      <c r="G47" s="150"/>
      <c r="H47" s="108"/>
      <c r="I47" s="201"/>
      <c r="J47" s="177"/>
      <c r="K47" s="109"/>
      <c r="L47" s="158"/>
      <c r="M47" s="159"/>
      <c r="N47" s="110"/>
    </row>
    <row r="48" spans="1:17" x14ac:dyDescent="0.25">
      <c r="A48" s="34" t="s">
        <v>113</v>
      </c>
      <c r="B48" s="35" t="s">
        <v>3</v>
      </c>
      <c r="C48" s="94"/>
      <c r="D48" s="137">
        <f>D29/(D29+D31)</f>
        <v>0.79126443023164239</v>
      </c>
      <c r="E48" s="96">
        <f>E29/(E29+E31)</f>
        <v>0.79126443023164239</v>
      </c>
      <c r="F48" s="137">
        <v>1</v>
      </c>
      <c r="G48" s="96">
        <v>1</v>
      </c>
      <c r="H48" s="137"/>
      <c r="I48" s="96"/>
      <c r="J48" s="137"/>
      <c r="K48" s="137"/>
      <c r="L48" s="158"/>
      <c r="M48" s="159"/>
      <c r="N48" s="228" t="s">
        <v>42</v>
      </c>
    </row>
    <row r="49" spans="1:14" x14ac:dyDescent="0.25">
      <c r="A49" s="37" t="s">
        <v>114</v>
      </c>
      <c r="B49" s="35" t="s">
        <v>2</v>
      </c>
      <c r="C49" s="94"/>
      <c r="D49" s="137">
        <f>D40*D48</f>
        <v>4.4706440308087796</v>
      </c>
      <c r="E49" s="96">
        <f>E40*E48</f>
        <v>4.4706440308087796</v>
      </c>
      <c r="F49" s="137">
        <f>F41*F48</f>
        <v>0.3</v>
      </c>
      <c r="G49" s="96">
        <f>G41*G48</f>
        <v>0.3</v>
      </c>
      <c r="H49" s="137"/>
      <c r="I49" s="96"/>
      <c r="J49" s="144">
        <f>SQRT(SUMSQ(D49, F49))</f>
        <v>4.4806983886673484</v>
      </c>
      <c r="K49" s="144">
        <f>SQRT(SUMSQ(E49, G49))</f>
        <v>4.4806983886673484</v>
      </c>
      <c r="L49" s="158"/>
      <c r="M49" s="159"/>
      <c r="N49" s="55" t="s">
        <v>33</v>
      </c>
    </row>
    <row r="50" spans="1:14" x14ac:dyDescent="0.25">
      <c r="A50" s="29"/>
      <c r="B50" s="18"/>
      <c r="C50" s="81"/>
      <c r="D50" s="150"/>
      <c r="E50" s="91"/>
      <c r="F50" s="150"/>
      <c r="G50" s="91"/>
      <c r="H50" s="177"/>
      <c r="I50" s="201"/>
      <c r="J50" s="174"/>
      <c r="K50" s="109"/>
      <c r="L50" s="158"/>
      <c r="M50" s="159"/>
      <c r="N50" s="110"/>
    </row>
    <row r="51" spans="1:14" x14ac:dyDescent="0.25">
      <c r="A51" s="29"/>
      <c r="B51" s="18"/>
      <c r="C51" s="81"/>
      <c r="D51" s="150"/>
      <c r="E51" s="91"/>
      <c r="F51" s="150"/>
      <c r="G51" s="91"/>
      <c r="H51" s="177"/>
      <c r="I51" s="201"/>
      <c r="J51" s="174"/>
      <c r="K51" s="109"/>
      <c r="L51" s="158"/>
      <c r="M51" s="159"/>
      <c r="N51" s="110"/>
    </row>
    <row r="52" spans="1:14" x14ac:dyDescent="0.25">
      <c r="A52" s="34" t="s">
        <v>112</v>
      </c>
      <c r="B52" s="35" t="s">
        <v>3</v>
      </c>
      <c r="C52" s="94"/>
      <c r="D52" s="137">
        <v>1</v>
      </c>
      <c r="E52" s="96">
        <v>1</v>
      </c>
      <c r="F52" s="137">
        <v>1</v>
      </c>
      <c r="G52" s="137">
        <v>1</v>
      </c>
      <c r="H52" s="36"/>
      <c r="I52" s="96"/>
      <c r="J52" s="137"/>
      <c r="K52" s="137"/>
      <c r="L52" s="158"/>
      <c r="M52" s="159"/>
      <c r="N52" s="228" t="s">
        <v>42</v>
      </c>
    </row>
    <row r="53" spans="1:14" x14ac:dyDescent="0.25">
      <c r="A53" s="37" t="s">
        <v>115</v>
      </c>
      <c r="B53" s="35" t="s">
        <v>2</v>
      </c>
      <c r="C53" s="94"/>
      <c r="D53" s="137">
        <f>D$40*D52</f>
        <v>5.65</v>
      </c>
      <c r="E53" s="96">
        <f>E40*E52</f>
        <v>5.65</v>
      </c>
      <c r="F53" s="137">
        <f>F$41*F52</f>
        <v>0.3</v>
      </c>
      <c r="G53" s="137">
        <f>G41*G52</f>
        <v>0.3</v>
      </c>
      <c r="H53" s="36"/>
      <c r="I53" s="96"/>
      <c r="J53" s="144">
        <f>SQRT(SUMSQ(D53, F53))</f>
        <v>5.6579589959631207</v>
      </c>
      <c r="K53" s="144">
        <f>SQRT(SUMSQ(E53, G53))</f>
        <v>5.6579589959631207</v>
      </c>
      <c r="L53" s="158"/>
      <c r="M53" s="159"/>
      <c r="N53" s="55" t="s">
        <v>35</v>
      </c>
    </row>
    <row r="54" spans="1:14" x14ac:dyDescent="0.25">
      <c r="A54" s="29"/>
      <c r="B54" s="18"/>
      <c r="C54" s="81"/>
      <c r="D54" s="150"/>
      <c r="E54" s="91"/>
      <c r="F54" s="150"/>
      <c r="G54" s="150"/>
      <c r="H54" s="108"/>
      <c r="I54" s="201"/>
      <c r="J54" s="174"/>
      <c r="K54" s="109"/>
      <c r="L54" s="158"/>
      <c r="M54" s="159"/>
      <c r="N54" s="110"/>
    </row>
    <row r="55" spans="1:14" ht="12.75" customHeight="1" x14ac:dyDescent="0.3">
      <c r="A55" s="64"/>
      <c r="B55" s="25"/>
      <c r="C55" s="83"/>
      <c r="D55" s="25"/>
      <c r="E55" s="111"/>
      <c r="F55" s="25"/>
      <c r="G55" s="25"/>
      <c r="H55" s="72"/>
      <c r="I55" s="111"/>
      <c r="J55" s="41"/>
      <c r="K55" s="41"/>
      <c r="L55" s="121"/>
      <c r="M55" s="41"/>
      <c r="N55" s="51"/>
    </row>
    <row r="56" spans="1:14" x14ac:dyDescent="0.25">
      <c r="A56" s="34" t="s">
        <v>116</v>
      </c>
      <c r="B56" s="35" t="s">
        <v>3</v>
      </c>
      <c r="C56" s="94"/>
      <c r="D56" s="137">
        <v>1</v>
      </c>
      <c r="E56" s="96">
        <v>1</v>
      </c>
      <c r="F56" s="137">
        <f>F29/(F29+D29)</f>
        <v>0.55731163376229242</v>
      </c>
      <c r="G56" s="137">
        <f>G29/(G29+E29)</f>
        <v>0.55731163376229242</v>
      </c>
      <c r="H56" s="36"/>
      <c r="I56" s="96"/>
      <c r="J56" s="139"/>
      <c r="K56" s="139"/>
      <c r="L56" s="45"/>
      <c r="M56" s="24"/>
      <c r="N56" s="228" t="s">
        <v>42</v>
      </c>
    </row>
    <row r="57" spans="1:14" x14ac:dyDescent="0.25">
      <c r="A57" s="37" t="s">
        <v>117</v>
      </c>
      <c r="B57" s="35" t="s">
        <v>2</v>
      </c>
      <c r="C57" s="94"/>
      <c r="D57" s="137">
        <f>D40*D56</f>
        <v>5.65</v>
      </c>
      <c r="E57" s="96">
        <f>E40*E56</f>
        <v>5.65</v>
      </c>
      <c r="F57" s="137">
        <f>F41*F56</f>
        <v>0.16719349012868773</v>
      </c>
      <c r="G57" s="137">
        <f>G41*G56</f>
        <v>0.16719349012868773</v>
      </c>
      <c r="H57" s="36"/>
      <c r="I57" s="96"/>
      <c r="J57" s="144">
        <f>SQRT(SUMSQ(D57, F57))</f>
        <v>5.6524732341817785</v>
      </c>
      <c r="K57" s="144">
        <f>SQRT(SUMSQ(E57, G57))</f>
        <v>5.6524732341817785</v>
      </c>
      <c r="L57" s="123"/>
      <c r="M57" s="69"/>
      <c r="N57" s="55" t="s">
        <v>33</v>
      </c>
    </row>
    <row r="58" spans="1:14" x14ac:dyDescent="0.25">
      <c r="A58" s="38"/>
      <c r="B58" s="25"/>
      <c r="C58" s="83"/>
      <c r="D58" s="40"/>
      <c r="E58" s="119"/>
      <c r="F58" s="40"/>
      <c r="G58" s="40"/>
      <c r="H58" s="39"/>
      <c r="I58" s="119"/>
      <c r="J58" s="69"/>
      <c r="K58" s="69"/>
      <c r="L58" s="123"/>
      <c r="M58" s="69"/>
      <c r="N58" s="55"/>
    </row>
    <row r="59" spans="1:14" x14ac:dyDescent="0.25">
      <c r="A59" s="38"/>
      <c r="B59" s="25"/>
      <c r="C59" s="83"/>
      <c r="D59" s="40"/>
      <c r="E59" s="119"/>
      <c r="F59" s="40"/>
      <c r="G59" s="40"/>
      <c r="H59" s="39"/>
      <c r="I59" s="119"/>
      <c r="J59" s="69"/>
      <c r="K59" s="69"/>
      <c r="L59" s="123"/>
      <c r="M59" s="69"/>
      <c r="N59" s="55"/>
    </row>
    <row r="60" spans="1:14" x14ac:dyDescent="0.25">
      <c r="A60" s="34" t="s">
        <v>118</v>
      </c>
      <c r="B60" s="35" t="s">
        <v>3</v>
      </c>
      <c r="C60" s="94"/>
      <c r="D60" s="137">
        <f>D29/(D31+D29)</f>
        <v>0.79126443023164239</v>
      </c>
      <c r="E60" s="96">
        <f>E29/(E31+E29)</f>
        <v>0.79126443023164239</v>
      </c>
      <c r="F60" s="137"/>
      <c r="G60" s="137"/>
      <c r="H60" s="191">
        <v>1</v>
      </c>
      <c r="I60" s="96">
        <v>1</v>
      </c>
      <c r="J60" s="139"/>
      <c r="K60" s="139"/>
      <c r="L60" s="45"/>
      <c r="M60" s="24"/>
      <c r="N60" s="55" t="s">
        <v>23</v>
      </c>
    </row>
    <row r="61" spans="1:14" x14ac:dyDescent="0.25">
      <c r="A61" s="37" t="s">
        <v>119</v>
      </c>
      <c r="B61" s="35" t="s">
        <v>2</v>
      </c>
      <c r="C61" s="94"/>
      <c r="D61" s="137">
        <f>D40*D60</f>
        <v>4.4706440308087796</v>
      </c>
      <c r="E61" s="96">
        <f>E40*E60</f>
        <v>4.4706440308087796</v>
      </c>
      <c r="F61" s="137"/>
      <c r="G61" s="137"/>
      <c r="H61" s="191" t="e">
        <f>#REF!*H60</f>
        <v>#REF!</v>
      </c>
      <c r="I61" s="96">
        <f>I41*I60</f>
        <v>0.3</v>
      </c>
      <c r="J61" s="144"/>
      <c r="K61" s="144">
        <f>SQRT(SUMSQ(E61,I61))</f>
        <v>4.4806983886673484</v>
      </c>
      <c r="L61" s="123"/>
      <c r="M61" s="69"/>
      <c r="N61" s="55" t="s">
        <v>34</v>
      </c>
    </row>
    <row r="62" spans="1:14" x14ac:dyDescent="0.25">
      <c r="A62" s="38"/>
      <c r="B62" s="25"/>
      <c r="C62" s="83"/>
      <c r="D62" s="150"/>
      <c r="E62" s="91"/>
      <c r="F62" s="40"/>
      <c r="G62" s="40"/>
      <c r="H62" s="192"/>
      <c r="I62" s="91"/>
      <c r="J62" s="69"/>
      <c r="K62" s="69"/>
      <c r="L62" s="123"/>
      <c r="M62" s="69"/>
      <c r="N62" s="55"/>
    </row>
    <row r="63" spans="1:14" x14ac:dyDescent="0.25">
      <c r="A63" s="38"/>
      <c r="B63" s="25"/>
      <c r="C63" s="83"/>
      <c r="D63" s="150"/>
      <c r="E63" s="91"/>
      <c r="F63" s="40"/>
      <c r="G63" s="40"/>
      <c r="H63" s="192"/>
      <c r="I63" s="91"/>
      <c r="J63" s="69"/>
      <c r="K63" s="69"/>
      <c r="L63" s="123"/>
      <c r="M63" s="69"/>
      <c r="N63" s="55"/>
    </row>
    <row r="64" spans="1:14" x14ac:dyDescent="0.25">
      <c r="A64" s="34" t="s">
        <v>120</v>
      </c>
      <c r="B64" s="35" t="s">
        <v>3</v>
      </c>
      <c r="C64" s="94"/>
      <c r="D64" s="137">
        <v>1</v>
      </c>
      <c r="E64" s="96">
        <v>1</v>
      </c>
      <c r="F64" s="137"/>
      <c r="G64" s="137"/>
      <c r="H64" s="191">
        <v>1</v>
      </c>
      <c r="I64" s="137">
        <v>1</v>
      </c>
      <c r="J64" s="48"/>
      <c r="K64" s="139"/>
      <c r="L64" s="45"/>
      <c r="M64" s="24"/>
      <c r="N64" s="55" t="s">
        <v>23</v>
      </c>
    </row>
    <row r="65" spans="1:14" x14ac:dyDescent="0.25">
      <c r="A65" s="37" t="s">
        <v>121</v>
      </c>
      <c r="B65" s="35" t="s">
        <v>2</v>
      </c>
      <c r="C65" s="94"/>
      <c r="D65" s="137">
        <f>D$40*D64</f>
        <v>5.65</v>
      </c>
      <c r="E65" s="96">
        <f>E40*E64</f>
        <v>5.65</v>
      </c>
      <c r="F65" s="137"/>
      <c r="G65" s="137"/>
      <c r="H65" s="191" t="e">
        <f>#REF!*H64</f>
        <v>#REF!</v>
      </c>
      <c r="I65" s="137">
        <f>I41*I64</f>
        <v>0.3</v>
      </c>
      <c r="J65" s="130"/>
      <c r="K65" s="144">
        <f>SQRT(SUMSQ(E65, I65))</f>
        <v>5.6579589959631207</v>
      </c>
      <c r="L65" s="123"/>
      <c r="M65" s="69"/>
      <c r="N65" s="55" t="s">
        <v>49</v>
      </c>
    </row>
    <row r="66" spans="1:14" x14ac:dyDescent="0.25">
      <c r="A66" s="38"/>
      <c r="B66" s="25"/>
      <c r="C66" s="83"/>
      <c r="D66" s="150"/>
      <c r="E66" s="91"/>
      <c r="F66" s="40"/>
      <c r="G66" s="40"/>
      <c r="H66" s="192"/>
      <c r="I66" s="150"/>
      <c r="J66" s="123"/>
      <c r="K66" s="69"/>
      <c r="L66" s="123"/>
      <c r="M66" s="69"/>
      <c r="N66" s="55"/>
    </row>
    <row r="67" spans="1:14" x14ac:dyDescent="0.25">
      <c r="A67" s="38"/>
      <c r="B67" s="25"/>
      <c r="C67" s="83"/>
      <c r="D67" s="25"/>
      <c r="E67" s="111"/>
      <c r="F67" s="40"/>
      <c r="G67" s="40"/>
      <c r="H67" s="192"/>
      <c r="I67" s="25"/>
      <c r="J67" s="123"/>
      <c r="K67" s="69"/>
      <c r="L67" s="123"/>
      <c r="M67" s="69"/>
      <c r="N67" s="55"/>
    </row>
    <row r="68" spans="1:14" x14ac:dyDescent="0.25">
      <c r="A68" s="34" t="s">
        <v>122</v>
      </c>
      <c r="B68" s="35" t="s">
        <v>3</v>
      </c>
      <c r="C68" s="94"/>
      <c r="D68" s="137">
        <v>1</v>
      </c>
      <c r="E68" s="96">
        <v>1</v>
      </c>
      <c r="F68" s="137"/>
      <c r="G68" s="137"/>
      <c r="H68" s="191">
        <v>1</v>
      </c>
      <c r="I68" s="137">
        <f>I29/(I29+E29)</f>
        <v>0.55731163376229242</v>
      </c>
      <c r="J68" s="48"/>
      <c r="K68" s="139"/>
      <c r="L68" s="45"/>
      <c r="M68" s="24"/>
      <c r="N68" s="228" t="s">
        <v>42</v>
      </c>
    </row>
    <row r="69" spans="1:14" x14ac:dyDescent="0.25">
      <c r="A69" s="37" t="s">
        <v>123</v>
      </c>
      <c r="B69" s="35" t="s">
        <v>2</v>
      </c>
      <c r="C69" s="94"/>
      <c r="D69" s="137">
        <f>D40*D68</f>
        <v>5.65</v>
      </c>
      <c r="E69" s="96">
        <f>E40*E68</f>
        <v>5.65</v>
      </c>
      <c r="F69" s="137"/>
      <c r="G69" s="137"/>
      <c r="H69" s="191" t="e">
        <f>#REF!*H68</f>
        <v>#REF!</v>
      </c>
      <c r="I69" s="137">
        <f>I41*I68</f>
        <v>0.16719349012868773</v>
      </c>
      <c r="J69" s="130"/>
      <c r="K69" s="144">
        <f>SQRT(SUMSQ(E69, I69))</f>
        <v>5.6524732341817785</v>
      </c>
      <c r="L69" s="123"/>
      <c r="M69" s="69"/>
      <c r="N69" s="55" t="s">
        <v>35</v>
      </c>
    </row>
    <row r="70" spans="1:14" ht="13.8" thickBot="1" x14ac:dyDescent="0.3">
      <c r="A70" s="77"/>
      <c r="B70" s="84"/>
      <c r="C70" s="95"/>
      <c r="D70" s="138"/>
      <c r="E70" s="120"/>
      <c r="F70" s="138"/>
      <c r="G70" s="138"/>
      <c r="H70" s="67"/>
      <c r="I70" s="138"/>
      <c r="J70" s="122"/>
      <c r="K70" s="145"/>
      <c r="L70" s="122"/>
      <c r="M70" s="145"/>
      <c r="N70" s="206"/>
    </row>
    <row r="71" spans="1:14" x14ac:dyDescent="0.25">
      <c r="B71" s="25"/>
      <c r="C71" s="25"/>
      <c r="D71" s="40"/>
      <c r="E71" s="40"/>
      <c r="F71" s="40"/>
      <c r="G71" s="40"/>
      <c r="H71" s="40"/>
      <c r="I71" s="40"/>
      <c r="J71" s="41"/>
      <c r="K71" s="41"/>
      <c r="L71" s="41"/>
      <c r="M71" s="41"/>
      <c r="N71" s="41"/>
    </row>
    <row r="72" spans="1:14" ht="13.8" thickBot="1" x14ac:dyDescent="0.3">
      <c r="A72" s="43"/>
    </row>
    <row r="73" spans="1:14" x14ac:dyDescent="0.25">
      <c r="A73" s="9" t="s">
        <v>21</v>
      </c>
      <c r="B73" s="11"/>
      <c r="C73" s="11"/>
      <c r="D73" s="11"/>
      <c r="E73" s="11"/>
      <c r="F73" s="11"/>
      <c r="G73" s="11"/>
      <c r="H73" s="11"/>
      <c r="I73" s="11"/>
      <c r="J73" s="44"/>
      <c r="K73" s="44"/>
      <c r="L73" s="44"/>
      <c r="M73" s="44"/>
      <c r="N73" s="13" t="s">
        <v>0</v>
      </c>
    </row>
    <row r="74" spans="1:14" x14ac:dyDescent="0.25">
      <c r="A74" s="82" t="s">
        <v>141</v>
      </c>
      <c r="B74" s="21"/>
      <c r="C74" s="21"/>
      <c r="D74" s="21"/>
      <c r="E74" s="21"/>
      <c r="F74" s="21"/>
      <c r="G74" s="21"/>
      <c r="H74" s="21"/>
      <c r="I74" s="21"/>
      <c r="J74" s="25"/>
      <c r="K74" s="25"/>
      <c r="L74" s="25"/>
      <c r="M74" s="25"/>
      <c r="N74" s="66"/>
    </row>
    <row r="75" spans="1:14" ht="13.8" thickBot="1" x14ac:dyDescent="0.3">
      <c r="A75" s="82" t="s">
        <v>142</v>
      </c>
      <c r="B75" s="21"/>
      <c r="C75" s="21"/>
      <c r="D75" s="21"/>
      <c r="E75" s="21"/>
      <c r="F75" s="21"/>
      <c r="G75" s="21"/>
      <c r="H75" s="21"/>
      <c r="I75" s="21"/>
      <c r="J75" s="25"/>
      <c r="K75" s="25"/>
      <c r="L75" s="25"/>
      <c r="M75" s="25"/>
      <c r="N75" s="66"/>
    </row>
    <row r="76" spans="1:1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44"/>
      <c r="K76" s="44"/>
      <c r="L76" s="44"/>
      <c r="M76" s="44"/>
      <c r="N76" s="54"/>
    </row>
    <row r="77" spans="1:14" ht="13.8" thickBot="1" x14ac:dyDescent="0.3">
      <c r="A77" s="160"/>
      <c r="B77" s="18"/>
      <c r="C77" s="18"/>
      <c r="D77" s="18"/>
      <c r="E77" s="18"/>
      <c r="F77" s="18"/>
      <c r="G77" s="18"/>
      <c r="H77" s="18"/>
      <c r="I77" s="18"/>
      <c r="J77" s="25"/>
      <c r="K77" s="25"/>
      <c r="L77" s="25"/>
      <c r="M77" s="25"/>
      <c r="N77" s="161"/>
    </row>
    <row r="78" spans="1:14" ht="13.8" thickBot="1" x14ac:dyDescent="0.3">
      <c r="A78" s="9" t="s">
        <v>22</v>
      </c>
      <c r="B78" s="10"/>
      <c r="C78" s="231" t="s">
        <v>44</v>
      </c>
      <c r="D78" s="232"/>
      <c r="E78" s="232"/>
      <c r="F78" s="232"/>
      <c r="G78" s="232"/>
      <c r="H78" s="232"/>
      <c r="I78" s="232"/>
      <c r="J78" s="223"/>
      <c r="K78" s="162"/>
      <c r="L78" s="162"/>
      <c r="M78" s="224"/>
      <c r="N78" s="13" t="s">
        <v>0</v>
      </c>
    </row>
    <row r="79" spans="1:14" x14ac:dyDescent="0.25">
      <c r="A79" s="29"/>
      <c r="B79" s="15"/>
      <c r="C79" s="218" t="s">
        <v>28</v>
      </c>
      <c r="D79" s="236" t="s">
        <v>128</v>
      </c>
      <c r="E79" s="237"/>
      <c r="F79" s="236" t="s">
        <v>50</v>
      </c>
      <c r="G79" s="237"/>
      <c r="H79" s="238" t="s">
        <v>51</v>
      </c>
      <c r="I79" s="239"/>
      <c r="J79" s="19"/>
      <c r="K79" s="8"/>
      <c r="L79" s="8"/>
      <c r="M79" s="57"/>
      <c r="N79" s="92"/>
    </row>
    <row r="80" spans="1:14" x14ac:dyDescent="0.25">
      <c r="A80" s="29"/>
      <c r="B80" s="15"/>
      <c r="C80" s="110"/>
      <c r="D80" s="199" t="s">
        <v>37</v>
      </c>
      <c r="E80" s="201" t="s">
        <v>38</v>
      </c>
      <c r="F80" s="177" t="s">
        <v>37</v>
      </c>
      <c r="G80" s="109" t="s">
        <v>38</v>
      </c>
      <c r="H80" s="199" t="s">
        <v>37</v>
      </c>
      <c r="I80" s="200" t="s">
        <v>38</v>
      </c>
      <c r="J80" s="19"/>
      <c r="K80" s="8"/>
      <c r="L80" s="8"/>
      <c r="M80" s="57"/>
      <c r="N80" s="92"/>
    </row>
    <row r="81" spans="1:14" x14ac:dyDescent="0.25">
      <c r="A81" s="14"/>
      <c r="B81" s="15"/>
      <c r="C81" s="110"/>
      <c r="D81" s="16"/>
      <c r="E81" s="118"/>
      <c r="F81" s="17"/>
      <c r="G81" s="17"/>
      <c r="H81" s="16"/>
      <c r="I81" s="17"/>
      <c r="J81" s="19"/>
      <c r="K81" s="8"/>
      <c r="L81" s="8"/>
      <c r="M81" s="57"/>
      <c r="N81" s="55"/>
    </row>
    <row r="82" spans="1:14" x14ac:dyDescent="0.25">
      <c r="A82" s="82" t="s">
        <v>124</v>
      </c>
      <c r="B82" s="210" t="s">
        <v>125</v>
      </c>
      <c r="C82" s="110"/>
      <c r="D82" s="112">
        <f>D10</f>
        <v>-83.1</v>
      </c>
      <c r="E82" s="99">
        <f>E10</f>
        <v>-83.1</v>
      </c>
      <c r="F82" s="17"/>
      <c r="G82" s="17"/>
      <c r="H82" s="16"/>
      <c r="I82" s="17"/>
      <c r="J82" s="19"/>
      <c r="K82" s="8"/>
      <c r="L82" s="8"/>
      <c r="M82" s="57"/>
      <c r="N82" s="55"/>
    </row>
    <row r="83" spans="1:14" x14ac:dyDescent="0.25">
      <c r="A83" s="82" t="s">
        <v>126</v>
      </c>
      <c r="B83" s="210" t="s">
        <v>127</v>
      </c>
      <c r="C83" s="110"/>
      <c r="D83" s="16"/>
      <c r="E83" s="118"/>
      <c r="F83" s="23">
        <f>F11</f>
        <v>1</v>
      </c>
      <c r="G83" s="24">
        <f>G11</f>
        <v>1</v>
      </c>
      <c r="H83" s="185">
        <f>H11</f>
        <v>-999</v>
      </c>
      <c r="I83" s="24">
        <f>I11</f>
        <v>1</v>
      </c>
      <c r="J83" s="19"/>
      <c r="K83" s="8"/>
      <c r="L83" s="8"/>
      <c r="M83" s="57"/>
      <c r="N83" s="55"/>
    </row>
    <row r="84" spans="1:14" x14ac:dyDescent="0.25">
      <c r="A84" s="19"/>
      <c r="B84" s="20"/>
      <c r="C84" s="81"/>
      <c r="D84" s="212"/>
      <c r="E84" s="56"/>
      <c r="F84" s="21"/>
      <c r="G84" s="21"/>
      <c r="H84" s="185"/>
      <c r="I84" s="24"/>
      <c r="J84" s="19"/>
      <c r="K84" s="8"/>
      <c r="L84" s="8"/>
      <c r="M84" s="57"/>
      <c r="N84" s="55"/>
    </row>
    <row r="85" spans="1:14" x14ac:dyDescent="0.25">
      <c r="A85" s="19" t="s">
        <v>8</v>
      </c>
      <c r="B85" s="20" t="s">
        <v>2</v>
      </c>
      <c r="C85" s="81"/>
      <c r="D85" s="213">
        <v>-3</v>
      </c>
      <c r="E85" s="154">
        <v>-3</v>
      </c>
      <c r="F85" s="134">
        <v>2.4</v>
      </c>
      <c r="G85" s="153">
        <v>2.4</v>
      </c>
      <c r="H85" s="180">
        <v>0</v>
      </c>
      <c r="I85" s="153">
        <v>2.4</v>
      </c>
      <c r="J85" s="19"/>
      <c r="K85" s="8"/>
      <c r="L85" s="8"/>
      <c r="M85" s="57"/>
      <c r="N85" s="22" t="s">
        <v>6</v>
      </c>
    </row>
    <row r="86" spans="1:14" x14ac:dyDescent="0.25">
      <c r="A86" s="33" t="s">
        <v>7</v>
      </c>
      <c r="B86" s="20" t="s">
        <v>2</v>
      </c>
      <c r="C86" s="81"/>
      <c r="D86" s="123">
        <f>D82+D85</f>
        <v>-86.1</v>
      </c>
      <c r="E86" s="124">
        <f>E82+E85</f>
        <v>-86.1</v>
      </c>
      <c r="F86" s="69">
        <f>F83+F85</f>
        <v>3.4</v>
      </c>
      <c r="G86" s="69">
        <f>G83+G85</f>
        <v>3.4</v>
      </c>
      <c r="H86" s="187">
        <f>H83+H85</f>
        <v>-999</v>
      </c>
      <c r="I86" s="69">
        <f>I83+I85</f>
        <v>3.4</v>
      </c>
      <c r="J86" s="19"/>
      <c r="K86" s="8"/>
      <c r="L86" s="8"/>
      <c r="M86" s="57"/>
      <c r="N86" s="22" t="s">
        <v>10</v>
      </c>
    </row>
    <row r="87" spans="1:14" x14ac:dyDescent="0.25">
      <c r="A87" s="19"/>
      <c r="B87" s="20"/>
      <c r="C87" s="81"/>
      <c r="D87" s="88"/>
      <c r="E87" s="20"/>
      <c r="F87" s="18"/>
      <c r="G87" s="18"/>
      <c r="H87" s="88"/>
      <c r="I87" s="26"/>
      <c r="J87" s="19"/>
      <c r="K87" s="8"/>
      <c r="L87" s="8"/>
      <c r="M87" s="57"/>
      <c r="N87" s="55"/>
    </row>
    <row r="88" spans="1:14" x14ac:dyDescent="0.25">
      <c r="A88" s="46" t="s">
        <v>5</v>
      </c>
      <c r="B88" s="20"/>
      <c r="C88" s="81"/>
      <c r="D88" s="88"/>
      <c r="E88" s="20"/>
      <c r="F88" s="18"/>
      <c r="G88" s="18"/>
      <c r="H88" s="88"/>
      <c r="I88" s="26"/>
      <c r="J88" s="19"/>
      <c r="K88" s="8"/>
      <c r="L88" s="8"/>
      <c r="M88" s="57"/>
      <c r="N88" s="55"/>
    </row>
    <row r="89" spans="1:14" ht="15.6" x14ac:dyDescent="0.35">
      <c r="A89" s="33" t="s">
        <v>89</v>
      </c>
      <c r="B89" s="56" t="s">
        <v>76</v>
      </c>
      <c r="C89" s="81"/>
      <c r="D89" s="114">
        <f>(10^12)*(10^-3)*10^(D86/10)</f>
        <v>2.4547089156850315</v>
      </c>
      <c r="E89" s="106">
        <f>(10^12)*(10^-3)*10^(E86/10)</f>
        <v>2.4547089156850315</v>
      </c>
      <c r="F89" s="70">
        <f>(10^12)*(10^-3)*10^((D86+F86)/10)</f>
        <v>5.370317963702532</v>
      </c>
      <c r="G89" s="70">
        <f>(10^12)*(10^-3)*10^((E86+G86)/10)</f>
        <v>5.370317963702532</v>
      </c>
      <c r="H89" s="184">
        <f>(10^12)*(10^-3)*10^((D86+H86)/10)</f>
        <v>3.0902954325135441E-100</v>
      </c>
      <c r="I89" s="70">
        <f>(10^12)*(10^-3)*10^((E86+I86)/10)</f>
        <v>5.370317963702532</v>
      </c>
      <c r="J89" s="19"/>
      <c r="K89" s="8"/>
      <c r="L89" s="8"/>
      <c r="M89" s="57"/>
      <c r="N89" s="55"/>
    </row>
    <row r="90" spans="1:14" ht="15.6" x14ac:dyDescent="0.35">
      <c r="A90" s="33" t="s">
        <v>129</v>
      </c>
      <c r="B90" s="56" t="s">
        <v>76</v>
      </c>
      <c r="C90" s="81"/>
      <c r="D90" s="88"/>
      <c r="E90" s="20"/>
      <c r="F90" s="70">
        <f>10*LOG10(F89/D89)</f>
        <v>3.4000000000000021</v>
      </c>
      <c r="G90" s="70">
        <f>10*LOG10(G89/E89)</f>
        <v>3.4000000000000021</v>
      </c>
      <c r="H90" s="184">
        <f>10*LOG10(H89/D89)</f>
        <v>-999</v>
      </c>
      <c r="I90" s="70">
        <f>10*LOG10(I89/E89)</f>
        <v>3.4000000000000021</v>
      </c>
      <c r="J90" s="19"/>
      <c r="K90" s="8"/>
      <c r="L90" s="8"/>
      <c r="M90" s="57"/>
      <c r="N90" s="55"/>
    </row>
    <row r="91" spans="1:14" ht="15.6" x14ac:dyDescent="0.35">
      <c r="A91" s="33" t="s">
        <v>82</v>
      </c>
      <c r="B91" s="56" t="s">
        <v>76</v>
      </c>
      <c r="C91" s="81"/>
      <c r="D91" s="214">
        <f>D31</f>
        <v>1.2920366064150917</v>
      </c>
      <c r="E91" s="215">
        <f>E31</f>
        <v>1.2920366064150917</v>
      </c>
      <c r="F91" s="18"/>
      <c r="G91" s="18"/>
      <c r="H91" s="88"/>
      <c r="I91" s="26"/>
      <c r="J91" s="19"/>
      <c r="K91" s="8"/>
      <c r="L91" s="8"/>
      <c r="M91" s="57"/>
      <c r="N91" s="55"/>
    </row>
    <row r="92" spans="1:14" x14ac:dyDescent="0.25">
      <c r="A92" s="31" t="s">
        <v>78</v>
      </c>
      <c r="B92" s="20" t="s">
        <v>2</v>
      </c>
      <c r="C92" s="81"/>
      <c r="D92" s="88"/>
      <c r="E92" s="20"/>
      <c r="F92" s="24">
        <f>10*LOG10(F89/(D89+D91))</f>
        <v>1.5634580306333756</v>
      </c>
      <c r="G92" s="24">
        <f>10*LOG10(G89/(E89+E91))</f>
        <v>1.5634580306333756</v>
      </c>
      <c r="H92" s="185">
        <f>10*LOG10(H89/(D89+D91))</f>
        <v>-1000.8365419693666</v>
      </c>
      <c r="I92" s="24">
        <f>10*LOG10(I89/(E89+E91))</f>
        <v>1.5634580306333756</v>
      </c>
      <c r="J92" s="19"/>
      <c r="K92" s="8"/>
      <c r="L92" s="8"/>
      <c r="M92" s="57"/>
      <c r="N92" s="55"/>
    </row>
    <row r="93" spans="1:14" ht="15.6" x14ac:dyDescent="0.35">
      <c r="A93" s="117" t="s">
        <v>79</v>
      </c>
      <c r="B93" s="20" t="s">
        <v>77</v>
      </c>
      <c r="C93" s="81"/>
      <c r="D93" s="88"/>
      <c r="E93" s="20"/>
      <c r="F93" s="23">
        <f>D86+F86</f>
        <v>-82.699999999999989</v>
      </c>
      <c r="G93" s="23">
        <f>E86+G86</f>
        <v>-82.699999999999989</v>
      </c>
      <c r="H93" s="185">
        <f>D86+H86</f>
        <v>-1085.0999999999999</v>
      </c>
      <c r="I93" s="23">
        <f>E86+I86</f>
        <v>-82.699999999999989</v>
      </c>
      <c r="J93" s="19"/>
      <c r="K93" s="8"/>
      <c r="L93" s="8"/>
      <c r="M93" s="57"/>
      <c r="N93" s="55"/>
    </row>
    <row r="94" spans="1:14" ht="13.8" thickBot="1" x14ac:dyDescent="0.3">
      <c r="A94" s="207" t="s">
        <v>26</v>
      </c>
      <c r="B94" s="78" t="s">
        <v>32</v>
      </c>
      <c r="C94" s="219"/>
      <c r="D94" s="216"/>
      <c r="E94" s="78"/>
      <c r="F94" s="136">
        <f>10*LOG((F89+D89)*10^-9)+10*LOG(MAX($C9*12*$C7/$C5,$C6))</f>
        <v>-56.47121674194851</v>
      </c>
      <c r="G94" s="208">
        <f>10*LOG((G89+E89)*10^-9)+10*LOG(MAX($C9*12*$C7/$C5,$C6))</f>
        <v>-56.47121674194851</v>
      </c>
      <c r="H94" s="209">
        <f>10*LOG((H89+D89)*10^-9)+10*LOG(MAX($C9*12*$C7/$C5,$C6))</f>
        <v>-61.50607512240768</v>
      </c>
      <c r="I94" s="136">
        <f>10*LOG((I89+E89)*10^-9)+10*LOG(MAX($C9*12*$C7/$C5,$C6))</f>
        <v>-56.47121674194851</v>
      </c>
      <c r="J94" s="171"/>
      <c r="K94" s="76"/>
      <c r="L94" s="76"/>
      <c r="M94" s="68"/>
      <c r="N94" s="225"/>
    </row>
    <row r="95" spans="1:14" s="62" customFormat="1" x14ac:dyDescent="0.25">
      <c r="A95" s="74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</row>
    <row r="96" spans="1:14" s="62" customFormat="1" ht="13.8" thickBot="1" x14ac:dyDescent="0.3">
      <c r="A96" s="74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</row>
    <row r="97" spans="1:14" s="62" customFormat="1" ht="13.8" thickBot="1" x14ac:dyDescent="0.3">
      <c r="A97" s="163" t="s">
        <v>45</v>
      </c>
      <c r="B97" s="164"/>
      <c r="C97" s="231" t="s">
        <v>44</v>
      </c>
      <c r="D97" s="232"/>
      <c r="E97" s="232"/>
      <c r="F97" s="232"/>
      <c r="G97" s="232"/>
      <c r="H97" s="232"/>
      <c r="I97" s="232"/>
      <c r="J97" s="231" t="s">
        <v>48</v>
      </c>
      <c r="K97" s="232"/>
      <c r="L97" s="231" t="s">
        <v>47</v>
      </c>
      <c r="M97" s="232"/>
      <c r="N97" s="165" t="s">
        <v>46</v>
      </c>
    </row>
    <row r="98" spans="1:14" x14ac:dyDescent="0.25">
      <c r="A98" s="29"/>
      <c r="B98" s="18"/>
      <c r="C98" s="93"/>
      <c r="D98" s="236" t="s">
        <v>128</v>
      </c>
      <c r="E98" s="237"/>
      <c r="F98" s="236" t="s">
        <v>50</v>
      </c>
      <c r="G98" s="237"/>
      <c r="H98" s="238" t="s">
        <v>51</v>
      </c>
      <c r="I98" s="239"/>
      <c r="J98" s="166"/>
      <c r="K98" s="167"/>
      <c r="L98" s="166"/>
      <c r="M98" s="167"/>
      <c r="N98" s="92"/>
    </row>
    <row r="99" spans="1:14" x14ac:dyDescent="0.25">
      <c r="A99" s="29"/>
      <c r="B99" s="18"/>
      <c r="C99" s="81"/>
      <c r="D99" s="199" t="s">
        <v>37</v>
      </c>
      <c r="E99" s="200" t="s">
        <v>38</v>
      </c>
      <c r="F99" s="199" t="s">
        <v>37</v>
      </c>
      <c r="G99" s="201" t="s">
        <v>38</v>
      </c>
      <c r="H99" s="108" t="s">
        <v>37</v>
      </c>
      <c r="I99" s="15" t="s">
        <v>38</v>
      </c>
      <c r="J99" s="108" t="s">
        <v>37</v>
      </c>
      <c r="K99" s="109" t="s">
        <v>38</v>
      </c>
      <c r="L99" s="108"/>
      <c r="M99" s="109"/>
      <c r="N99" s="110"/>
    </row>
    <row r="100" spans="1:14" x14ac:dyDescent="0.25">
      <c r="A100" s="29"/>
      <c r="B100" s="18"/>
      <c r="C100" s="81"/>
      <c r="D100" s="150"/>
      <c r="E100" s="150"/>
      <c r="F100" s="152"/>
      <c r="G100" s="91"/>
      <c r="H100" s="108"/>
      <c r="I100" s="15"/>
      <c r="J100" s="108"/>
      <c r="K100" s="109"/>
      <c r="L100" s="108"/>
      <c r="M100" s="109"/>
      <c r="N100" s="110"/>
    </row>
    <row r="101" spans="1:14" x14ac:dyDescent="0.25">
      <c r="A101" s="34" t="s">
        <v>91</v>
      </c>
      <c r="B101" s="35" t="s">
        <v>2</v>
      </c>
      <c r="C101" s="94"/>
      <c r="D101" s="140"/>
      <c r="E101" s="140"/>
      <c r="F101" s="79">
        <f>F102-J102</f>
        <v>-2.9172403580339727</v>
      </c>
      <c r="G101" s="128">
        <f>G102-K102</f>
        <v>-2.9172403580339727</v>
      </c>
      <c r="H101" s="48"/>
      <c r="I101" s="125"/>
      <c r="J101" s="48"/>
      <c r="K101" s="139"/>
      <c r="L101" s="169">
        <v>-3</v>
      </c>
      <c r="M101" s="170">
        <f>L101</f>
        <v>-3</v>
      </c>
      <c r="N101" s="98" t="s">
        <v>84</v>
      </c>
    </row>
    <row r="102" spans="1:14" x14ac:dyDescent="0.25">
      <c r="A102" s="37" t="s">
        <v>90</v>
      </c>
      <c r="B102" s="35" t="s">
        <v>2</v>
      </c>
      <c r="C102" s="94"/>
      <c r="D102" s="140"/>
      <c r="E102" s="140"/>
      <c r="F102" s="48">
        <f>F92</f>
        <v>1.5634580306333756</v>
      </c>
      <c r="G102" s="125">
        <f>G92</f>
        <v>1.5634580306333756</v>
      </c>
      <c r="H102" s="48"/>
      <c r="I102" s="125"/>
      <c r="J102" s="130">
        <f>J49</f>
        <v>4.4806983886673484</v>
      </c>
      <c r="K102" s="144">
        <f>K49</f>
        <v>4.4806983886673484</v>
      </c>
      <c r="L102" s="130"/>
      <c r="M102" s="144"/>
      <c r="N102" s="110"/>
    </row>
    <row r="103" spans="1:14" x14ac:dyDescent="0.25">
      <c r="A103" s="34" t="s">
        <v>92</v>
      </c>
      <c r="B103" s="35" t="s">
        <v>2</v>
      </c>
      <c r="C103" s="94"/>
      <c r="D103" s="140"/>
      <c r="E103" s="140"/>
      <c r="F103" s="48">
        <f>F102+J102</f>
        <v>6.044156419300724</v>
      </c>
      <c r="G103" s="125">
        <f>G102+K102</f>
        <v>6.044156419300724</v>
      </c>
      <c r="H103" s="48"/>
      <c r="I103" s="125"/>
      <c r="J103" s="48"/>
      <c r="K103" s="139"/>
      <c r="L103" s="48"/>
      <c r="M103" s="139"/>
      <c r="N103" s="193"/>
    </row>
    <row r="104" spans="1:14" x14ac:dyDescent="0.25">
      <c r="A104" s="29"/>
      <c r="B104" s="18"/>
      <c r="C104" s="81"/>
      <c r="D104" s="24"/>
      <c r="E104" s="24"/>
      <c r="F104" s="152"/>
      <c r="G104" s="91"/>
      <c r="H104" s="108"/>
      <c r="I104" s="15"/>
      <c r="J104" s="108"/>
      <c r="K104" s="109"/>
      <c r="L104" s="108"/>
      <c r="M104" s="109"/>
      <c r="N104" s="110"/>
    </row>
    <row r="105" spans="1:14" ht="15.6" x14ac:dyDescent="0.35">
      <c r="A105" s="34" t="s">
        <v>94</v>
      </c>
      <c r="B105" s="35" t="s">
        <v>108</v>
      </c>
      <c r="C105" s="94"/>
      <c r="D105" s="139"/>
      <c r="E105" s="139"/>
      <c r="F105" s="79">
        <f>F106-J106</f>
        <v>-88.357958995963116</v>
      </c>
      <c r="G105" s="128">
        <f>G106-K106</f>
        <v>-88.357958995963116</v>
      </c>
      <c r="H105" s="48"/>
      <c r="I105" s="125"/>
      <c r="J105" s="131"/>
      <c r="K105" s="146"/>
      <c r="L105" s="194">
        <f>-92.7+10*LOG10($C5/120)+$C22</f>
        <v>-91.7</v>
      </c>
      <c r="M105" s="195">
        <f>L105</f>
        <v>-91.7</v>
      </c>
      <c r="N105" s="133" t="s">
        <v>145</v>
      </c>
    </row>
    <row r="106" spans="1:14" ht="15.6" x14ac:dyDescent="0.35">
      <c r="A106" s="37" t="s">
        <v>93</v>
      </c>
      <c r="B106" s="35" t="s">
        <v>108</v>
      </c>
      <c r="C106" s="94"/>
      <c r="D106" s="139"/>
      <c r="E106" s="139"/>
      <c r="F106" s="48">
        <f>F93</f>
        <v>-82.699999999999989</v>
      </c>
      <c r="G106" s="125">
        <f>G93</f>
        <v>-82.699999999999989</v>
      </c>
      <c r="H106" s="48"/>
      <c r="I106" s="125"/>
      <c r="J106" s="130">
        <f>J53</f>
        <v>5.6579589959631207</v>
      </c>
      <c r="K106" s="144">
        <f>K53</f>
        <v>5.6579589959631207</v>
      </c>
      <c r="L106" s="130"/>
      <c r="M106" s="144"/>
      <c r="N106" s="110"/>
    </row>
    <row r="107" spans="1:14" ht="15.6" x14ac:dyDescent="0.35">
      <c r="A107" s="34" t="s">
        <v>95</v>
      </c>
      <c r="B107" s="35" t="s">
        <v>108</v>
      </c>
      <c r="C107" s="94"/>
      <c r="D107" s="139"/>
      <c r="E107" s="139"/>
      <c r="F107" s="48">
        <f>F106+J106</f>
        <v>-77.042041004036861</v>
      </c>
      <c r="G107" s="125">
        <f>G106+K106</f>
        <v>-77.042041004036861</v>
      </c>
      <c r="H107" s="48"/>
      <c r="I107" s="125"/>
      <c r="J107" s="131"/>
      <c r="K107" s="146"/>
      <c r="L107" s="48"/>
      <c r="M107" s="139"/>
      <c r="N107" s="193"/>
    </row>
    <row r="108" spans="1:14" x14ac:dyDescent="0.25">
      <c r="A108" s="29"/>
      <c r="B108" s="18"/>
      <c r="C108" s="81"/>
      <c r="D108" s="141"/>
      <c r="E108" s="141"/>
      <c r="F108" s="72"/>
      <c r="G108" s="111"/>
      <c r="H108" s="72"/>
      <c r="I108" s="111"/>
      <c r="J108" s="16"/>
      <c r="K108" s="17"/>
      <c r="L108" s="16"/>
      <c r="M108" s="17"/>
      <c r="N108" s="51"/>
    </row>
    <row r="109" spans="1:14" x14ac:dyDescent="0.25">
      <c r="A109" s="34" t="s">
        <v>97</v>
      </c>
      <c r="B109" s="80" t="s">
        <v>32</v>
      </c>
      <c r="C109" s="94"/>
      <c r="D109" s="139"/>
      <c r="E109" s="139"/>
      <c r="F109" s="79">
        <f>F110-J110</f>
        <v>-62.123689976130287</v>
      </c>
      <c r="G109" s="128">
        <f>G110-K110</f>
        <v>-62.123689976130287</v>
      </c>
      <c r="H109" s="48"/>
      <c r="I109" s="125"/>
      <c r="J109" s="48"/>
      <c r="K109" s="139"/>
      <c r="L109" s="194">
        <f>-92.7+10*LOG10($C5/120)+$C22+10*LOG(MAX($C9*12*$C7/$C5,$C6))</f>
        <v>-67.106075122407688</v>
      </c>
      <c r="M109" s="195">
        <f>L109</f>
        <v>-67.106075122407688</v>
      </c>
      <c r="N109" s="133" t="s">
        <v>145</v>
      </c>
    </row>
    <row r="110" spans="1:14" x14ac:dyDescent="0.25">
      <c r="A110" s="37" t="s">
        <v>96</v>
      </c>
      <c r="B110" s="80" t="s">
        <v>32</v>
      </c>
      <c r="C110" s="94"/>
      <c r="D110" s="139"/>
      <c r="E110" s="139"/>
      <c r="F110" s="48">
        <f>F94</f>
        <v>-56.47121674194851</v>
      </c>
      <c r="G110" s="125">
        <f>G94</f>
        <v>-56.47121674194851</v>
      </c>
      <c r="H110" s="48"/>
      <c r="I110" s="125"/>
      <c r="J110" s="130">
        <f>J57</f>
        <v>5.6524732341817785</v>
      </c>
      <c r="K110" s="144">
        <f>K57</f>
        <v>5.6524732341817785</v>
      </c>
      <c r="L110" s="130"/>
      <c r="M110" s="144"/>
      <c r="N110" s="22"/>
    </row>
    <row r="111" spans="1:14" x14ac:dyDescent="0.25">
      <c r="A111" s="34" t="s">
        <v>98</v>
      </c>
      <c r="B111" s="80" t="s">
        <v>32</v>
      </c>
      <c r="C111" s="94"/>
      <c r="D111" s="139"/>
      <c r="E111" s="139"/>
      <c r="F111" s="79">
        <f>F110+J110</f>
        <v>-50.818743507766733</v>
      </c>
      <c r="G111" s="128">
        <f>G110+K110</f>
        <v>-50.818743507766733</v>
      </c>
      <c r="H111" s="48"/>
      <c r="I111" s="125"/>
      <c r="J111" s="48"/>
      <c r="K111" s="139"/>
      <c r="L111" s="169">
        <v>-50</v>
      </c>
      <c r="M111" s="170">
        <f>L111</f>
        <v>-50</v>
      </c>
      <c r="N111" s="98" t="s">
        <v>84</v>
      </c>
    </row>
    <row r="112" spans="1:14" x14ac:dyDescent="0.25">
      <c r="A112" s="42"/>
      <c r="B112" s="25"/>
      <c r="C112" s="83"/>
      <c r="D112" s="24"/>
      <c r="E112" s="24"/>
      <c r="F112" s="45"/>
      <c r="G112" s="99"/>
      <c r="H112" s="45"/>
      <c r="I112" s="99"/>
      <c r="J112" s="123"/>
      <c r="K112" s="69"/>
      <c r="L112" s="123"/>
      <c r="M112" s="69"/>
      <c r="N112" s="22"/>
    </row>
    <row r="113" spans="1:14" x14ac:dyDescent="0.25">
      <c r="A113" s="34" t="s">
        <v>99</v>
      </c>
      <c r="B113" s="35" t="s">
        <v>2</v>
      </c>
      <c r="C113" s="94"/>
      <c r="D113" s="139"/>
      <c r="E113" s="139"/>
      <c r="F113" s="226"/>
      <c r="G113" s="227"/>
      <c r="H113" s="188" t="e">
        <f>H114-J114</f>
        <v>#REF!</v>
      </c>
      <c r="I113" s="128">
        <f>I114-K114</f>
        <v>-2.9172403580339727</v>
      </c>
      <c r="J113" s="131"/>
      <c r="K113" s="146"/>
      <c r="L113" s="131"/>
      <c r="M113" s="170">
        <v>-3</v>
      </c>
      <c r="N113" s="98" t="s">
        <v>84</v>
      </c>
    </row>
    <row r="114" spans="1:14" x14ac:dyDescent="0.25">
      <c r="A114" s="37" t="s">
        <v>100</v>
      </c>
      <c r="B114" s="35" t="s">
        <v>2</v>
      </c>
      <c r="C114" s="94"/>
      <c r="D114" s="140"/>
      <c r="E114" s="140"/>
      <c r="F114" s="226"/>
      <c r="G114" s="227"/>
      <c r="H114" s="188" t="e">
        <f>#REF!</f>
        <v>#REF!</v>
      </c>
      <c r="I114" s="125">
        <f>I92</f>
        <v>1.5634580306333756</v>
      </c>
      <c r="J114" s="130">
        <f>J61</f>
        <v>0</v>
      </c>
      <c r="K114" s="144">
        <f>K61</f>
        <v>4.4806983886673484</v>
      </c>
      <c r="L114" s="130"/>
      <c r="M114" s="144"/>
      <c r="N114" s="51"/>
    </row>
    <row r="115" spans="1:14" x14ac:dyDescent="0.25">
      <c r="A115" s="34" t="s">
        <v>101</v>
      </c>
      <c r="B115" s="35" t="s">
        <v>2</v>
      </c>
      <c r="C115" s="94"/>
      <c r="D115" s="140"/>
      <c r="E115" s="140"/>
      <c r="F115" s="226"/>
      <c r="G115" s="227"/>
      <c r="H115" s="188" t="e">
        <f>H114+J114</f>
        <v>#REF!</v>
      </c>
      <c r="I115" s="125">
        <f>I114+K114</f>
        <v>6.044156419300724</v>
      </c>
      <c r="J115" s="131"/>
      <c r="K115" s="146"/>
      <c r="L115" s="131"/>
      <c r="M115" s="146"/>
      <c r="N115" s="51"/>
    </row>
    <row r="116" spans="1:14" s="47" customFormat="1" x14ac:dyDescent="0.25">
      <c r="A116" s="65"/>
      <c r="B116" s="25"/>
      <c r="C116" s="83"/>
      <c r="D116" s="24"/>
      <c r="E116" s="24"/>
      <c r="F116" s="45"/>
      <c r="G116" s="99"/>
      <c r="H116" s="189"/>
      <c r="I116" s="99"/>
      <c r="J116" s="45"/>
      <c r="K116" s="24"/>
      <c r="L116" s="45"/>
      <c r="M116" s="24"/>
      <c r="N116" s="22"/>
    </row>
    <row r="117" spans="1:14" s="47" customFormat="1" ht="15.6" x14ac:dyDescent="0.35">
      <c r="A117" s="34" t="s">
        <v>102</v>
      </c>
      <c r="B117" s="35" t="s">
        <v>108</v>
      </c>
      <c r="C117" s="94"/>
      <c r="D117" s="139"/>
      <c r="E117" s="139"/>
      <c r="F117" s="48"/>
      <c r="G117" s="125"/>
      <c r="H117" s="188" t="e">
        <f>H118-J118</f>
        <v>#REF!</v>
      </c>
      <c r="I117" s="128">
        <f>I118-K118</f>
        <v>-88.357958995963116</v>
      </c>
      <c r="J117" s="48"/>
      <c r="K117" s="139"/>
      <c r="L117" s="131"/>
      <c r="M117" s="195">
        <f>-92.7+10*LOG10($C5/120)+$C22</f>
        <v>-91.7</v>
      </c>
      <c r="N117" s="133" t="s">
        <v>145</v>
      </c>
    </row>
    <row r="118" spans="1:14" s="47" customFormat="1" ht="15.6" x14ac:dyDescent="0.35">
      <c r="A118" s="37" t="s">
        <v>103</v>
      </c>
      <c r="B118" s="35" t="s">
        <v>108</v>
      </c>
      <c r="C118" s="94"/>
      <c r="D118" s="139"/>
      <c r="E118" s="139"/>
      <c r="F118" s="48"/>
      <c r="G118" s="125"/>
      <c r="H118" s="188" t="e">
        <f>#REF!</f>
        <v>#REF!</v>
      </c>
      <c r="I118" s="125">
        <f>I93</f>
        <v>-82.699999999999989</v>
      </c>
      <c r="J118" s="130">
        <f>J65</f>
        <v>0</v>
      </c>
      <c r="K118" s="144">
        <f>K65</f>
        <v>5.6579589959631207</v>
      </c>
      <c r="L118" s="130"/>
      <c r="M118" s="144"/>
      <c r="N118" s="22"/>
    </row>
    <row r="119" spans="1:14" s="47" customFormat="1" ht="15.6" x14ac:dyDescent="0.35">
      <c r="A119" s="34" t="s">
        <v>104</v>
      </c>
      <c r="B119" s="35" t="s">
        <v>108</v>
      </c>
      <c r="C119" s="94"/>
      <c r="D119" s="139"/>
      <c r="E119" s="139"/>
      <c r="F119" s="48"/>
      <c r="G119" s="125"/>
      <c r="H119" s="188" t="e">
        <f>H118+J118</f>
        <v>#REF!</v>
      </c>
      <c r="I119" s="125">
        <f>I118+K118</f>
        <v>-77.042041004036861</v>
      </c>
      <c r="J119" s="48"/>
      <c r="K119" s="139"/>
      <c r="L119" s="48"/>
      <c r="M119" s="139"/>
      <c r="N119" s="51"/>
    </row>
    <row r="120" spans="1:14" s="47" customFormat="1" ht="12.9" customHeight="1" x14ac:dyDescent="0.25">
      <c r="A120" s="65"/>
      <c r="B120" s="25"/>
      <c r="C120" s="83"/>
      <c r="D120" s="141"/>
      <c r="E120" s="141"/>
      <c r="F120" s="42"/>
      <c r="G120" s="126"/>
      <c r="H120" s="190"/>
      <c r="I120" s="126"/>
      <c r="J120" s="132"/>
      <c r="K120" s="147"/>
      <c r="L120" s="132"/>
      <c r="M120" s="147"/>
      <c r="N120" s="51"/>
    </row>
    <row r="121" spans="1:14" s="47" customFormat="1" x14ac:dyDescent="0.25">
      <c r="A121" s="34" t="s">
        <v>105</v>
      </c>
      <c r="B121" s="80" t="s">
        <v>32</v>
      </c>
      <c r="C121" s="97"/>
      <c r="D121" s="139"/>
      <c r="E121" s="139"/>
      <c r="F121" s="48"/>
      <c r="G121" s="125"/>
      <c r="H121" s="188" t="e">
        <f>H122-J122</f>
        <v>#REF!</v>
      </c>
      <c r="I121" s="128">
        <f>I122-K122</f>
        <v>-62.123689976130287</v>
      </c>
      <c r="J121" s="131"/>
      <c r="K121" s="146"/>
      <c r="L121" s="131"/>
      <c r="M121" s="195">
        <f>-92.7+10*LOG10($C5/120)+$C22+10*LOG(MAX($C9*12*$C7/$C5,$C6))</f>
        <v>-67.106075122407688</v>
      </c>
      <c r="N121" s="133" t="s">
        <v>145</v>
      </c>
    </row>
    <row r="122" spans="1:14" s="47" customFormat="1" x14ac:dyDescent="0.25">
      <c r="A122" s="37" t="s">
        <v>106</v>
      </c>
      <c r="B122" s="80" t="s">
        <v>32</v>
      </c>
      <c r="C122" s="97"/>
      <c r="D122" s="139"/>
      <c r="E122" s="139"/>
      <c r="F122" s="48"/>
      <c r="G122" s="125"/>
      <c r="H122" s="188" t="e">
        <f>#REF!</f>
        <v>#REF!</v>
      </c>
      <c r="I122" s="125">
        <f>I94</f>
        <v>-56.47121674194851</v>
      </c>
      <c r="J122" s="130">
        <f>J69</f>
        <v>0</v>
      </c>
      <c r="K122" s="144">
        <f>K69</f>
        <v>5.6524732341817785</v>
      </c>
      <c r="L122" s="130"/>
      <c r="M122" s="144"/>
      <c r="N122" s="51"/>
    </row>
    <row r="123" spans="1:14" s="47" customFormat="1" x14ac:dyDescent="0.25">
      <c r="A123" s="34" t="s">
        <v>107</v>
      </c>
      <c r="B123" s="80" t="s">
        <v>32</v>
      </c>
      <c r="C123" s="97"/>
      <c r="D123" s="139"/>
      <c r="E123" s="139"/>
      <c r="F123" s="48"/>
      <c r="G123" s="125"/>
      <c r="H123" s="188" t="e">
        <f>H122+J122</f>
        <v>#REF!</v>
      </c>
      <c r="I123" s="128">
        <f>I122+K122</f>
        <v>-50.818743507766733</v>
      </c>
      <c r="J123" s="131"/>
      <c r="K123" s="146"/>
      <c r="L123" s="131"/>
      <c r="M123" s="170">
        <v>-50</v>
      </c>
      <c r="N123" s="98" t="s">
        <v>84</v>
      </c>
    </row>
    <row r="124" spans="1:14" s="47" customFormat="1" x14ac:dyDescent="0.25">
      <c r="A124" s="65"/>
      <c r="B124" s="25"/>
      <c r="C124" s="83"/>
      <c r="D124" s="24"/>
      <c r="E124" s="24"/>
      <c r="F124" s="45"/>
      <c r="G124" s="99"/>
      <c r="H124" s="45"/>
      <c r="I124" s="99"/>
      <c r="J124" s="132"/>
      <c r="K124" s="147"/>
      <c r="L124" s="132"/>
      <c r="M124" s="147"/>
      <c r="N124" s="55"/>
    </row>
    <row r="125" spans="1:14" ht="13.8" thickBot="1" x14ac:dyDescent="0.3">
      <c r="A125" s="49" t="s">
        <v>11</v>
      </c>
      <c r="B125" s="50"/>
      <c r="C125" s="103"/>
      <c r="D125" s="142"/>
      <c r="E125" s="142"/>
      <c r="F125" s="104"/>
      <c r="G125" s="127"/>
      <c r="H125" s="104"/>
      <c r="I125" s="127"/>
      <c r="J125" s="129"/>
      <c r="K125" s="148"/>
      <c r="L125" s="129"/>
      <c r="M125" s="148"/>
      <c r="N125" s="59" t="s">
        <v>12</v>
      </c>
    </row>
  </sheetData>
  <mergeCells count="33">
    <mergeCell ref="L97:M97"/>
    <mergeCell ref="F27:G27"/>
    <mergeCell ref="F38:G38"/>
    <mergeCell ref="J97:K97"/>
    <mergeCell ref="J44:K44"/>
    <mergeCell ref="F45:G45"/>
    <mergeCell ref="H27:I27"/>
    <mergeCell ref="C78:I78"/>
    <mergeCell ref="C97:I97"/>
    <mergeCell ref="H79:I79"/>
    <mergeCell ref="D27:E27"/>
    <mergeCell ref="F98:G98"/>
    <mergeCell ref="F79:G79"/>
    <mergeCell ref="H3:I3"/>
    <mergeCell ref="F3:G3"/>
    <mergeCell ref="H98:I98"/>
    <mergeCell ref="H38:I38"/>
    <mergeCell ref="C44:I44"/>
    <mergeCell ref="H45:I45"/>
    <mergeCell ref="D3:E3"/>
    <mergeCell ref="D12:E12"/>
    <mergeCell ref="D13:E13"/>
    <mergeCell ref="D38:E38"/>
    <mergeCell ref="D45:E45"/>
    <mergeCell ref="D79:E79"/>
    <mergeCell ref="D98:E98"/>
    <mergeCell ref="C2:I2"/>
    <mergeCell ref="C26:I26"/>
    <mergeCell ref="C37:I37"/>
    <mergeCell ref="F12:G12"/>
    <mergeCell ref="H12:I12"/>
    <mergeCell ref="F13:G13"/>
    <mergeCell ref="H13:I13"/>
  </mergeCells>
  <phoneticPr fontId="15" type="noConversion"/>
  <conditionalFormatting sqref="N125">
    <cfRule type="cellIs" dxfId="23" priority="95" stopIfTrue="1" operator="equal">
      <formula>"Yes"</formula>
    </cfRule>
    <cfRule type="cellIs" dxfId="22" priority="96" stopIfTrue="1" operator="notEqual">
      <formula>"Yes"</formula>
    </cfRule>
  </conditionalFormatting>
  <conditionalFormatting sqref="L101:M101">
    <cfRule type="cellIs" dxfId="21" priority="97" stopIfTrue="1" operator="lessThan">
      <formula>#REF!</formula>
    </cfRule>
  </conditionalFormatting>
  <conditionalFormatting sqref="M113">
    <cfRule type="cellIs" dxfId="20" priority="26" stopIfTrue="1" operator="lessThan">
      <formula>#REF!</formula>
    </cfRule>
  </conditionalFormatting>
  <conditionalFormatting sqref="F101">
    <cfRule type="cellIs" dxfId="19" priority="23" operator="lessThan">
      <formula>$L$101</formula>
    </cfRule>
  </conditionalFormatting>
  <conditionalFormatting sqref="G101">
    <cfRule type="cellIs" dxfId="18" priority="22" operator="lessThan">
      <formula>$M$101</formula>
    </cfRule>
  </conditionalFormatting>
  <conditionalFormatting sqref="F105">
    <cfRule type="cellIs" dxfId="17" priority="21" operator="lessThan">
      <formula>$L$105</formula>
    </cfRule>
  </conditionalFormatting>
  <conditionalFormatting sqref="G105">
    <cfRule type="cellIs" dxfId="16" priority="20" operator="lessThan">
      <formula>$M$105</formula>
    </cfRule>
  </conditionalFormatting>
  <conditionalFormatting sqref="F109">
    <cfRule type="cellIs" dxfId="15" priority="19" operator="lessThan">
      <formula>$L$109</formula>
    </cfRule>
  </conditionalFormatting>
  <conditionalFormatting sqref="G109">
    <cfRule type="cellIs" dxfId="14" priority="18" operator="lessThan">
      <formula>$M$109</formula>
    </cfRule>
  </conditionalFormatting>
  <conditionalFormatting sqref="F111">
    <cfRule type="cellIs" dxfId="13" priority="17" operator="greaterThan">
      <formula>$L$111</formula>
    </cfRule>
  </conditionalFormatting>
  <conditionalFormatting sqref="G111">
    <cfRule type="cellIs" dxfId="12" priority="16" operator="greaterThan">
      <formula>$M$111</formula>
    </cfRule>
  </conditionalFormatting>
  <conditionalFormatting sqref="I113">
    <cfRule type="cellIs" dxfId="11" priority="15" operator="lessThan">
      <formula>$M$113</formula>
    </cfRule>
  </conditionalFormatting>
  <conditionalFormatting sqref="I117">
    <cfRule type="cellIs" dxfId="10" priority="14" operator="lessThan">
      <formula>$M$117</formula>
    </cfRule>
  </conditionalFormatting>
  <conditionalFormatting sqref="I121">
    <cfRule type="cellIs" dxfId="9" priority="13" operator="lessThan">
      <formula>$M$121</formula>
    </cfRule>
  </conditionalFormatting>
  <conditionalFormatting sqref="I123">
    <cfRule type="cellIs" dxfId="8" priority="12" operator="greaterThan">
      <formula>$M$123</formula>
    </cfRule>
  </conditionalFormatting>
  <conditionalFormatting sqref="D101">
    <cfRule type="cellIs" dxfId="7" priority="10" operator="lessThan">
      <formula>$L$101</formula>
    </cfRule>
  </conditionalFormatting>
  <conditionalFormatting sqref="E101">
    <cfRule type="cellIs" dxfId="6" priority="9" operator="lessThan">
      <formula>$M$101</formula>
    </cfRule>
  </conditionalFormatting>
  <conditionalFormatting sqref="D105">
    <cfRule type="cellIs" dxfId="5" priority="8" operator="lessThan">
      <formula>$L$105</formula>
    </cfRule>
  </conditionalFormatting>
  <conditionalFormatting sqref="E105">
    <cfRule type="cellIs" dxfId="4" priority="7" operator="lessThan">
      <formula>$M$105</formula>
    </cfRule>
  </conditionalFormatting>
  <conditionalFormatting sqref="D109">
    <cfRule type="cellIs" dxfId="3" priority="6" operator="lessThan">
      <formula>$L$109</formula>
    </cfRule>
  </conditionalFormatting>
  <conditionalFormatting sqref="E109">
    <cfRule type="cellIs" dxfId="2" priority="5" operator="lessThan">
      <formula>$M$109</formula>
    </cfRule>
  </conditionalFormatting>
  <conditionalFormatting sqref="D113">
    <cfRule type="cellIs" dxfId="1" priority="2" operator="lessThan">
      <formula>$L$109</formula>
    </cfRule>
  </conditionalFormatting>
  <conditionalFormatting sqref="E113">
    <cfRule type="cellIs" dxfId="0" priority="1" operator="lessThan">
      <formula>$M$109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7.5.13.2-1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2023-10-31T15:56:06Z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(3)BOMB0V3bm56U326Uu58UiOwo1upVNXNWBlzaD/R3t2Cv9kDEhrHKDqb3aRiboLZYymmlPPg0
/Ul/kpTyIB+LZaErqoX5XQmRxPjwQdTbRF2wyZYVspquxJb34w/MtvFYySivLVRixWZvx6E8
uuTnGkzC+Eh6H42LP8fz5El8Vp6RfWdprVVX367VOAEweonWyb/TriQAP/Ed8IOEief7Ch6a
X3HdXjV2ASsRCIwPuW</vt:lpwstr>
  </property>
  <property fmtid="{D5CDD505-2E9C-101B-9397-08002B2CF9AE}" pid="9" name="_2015_ms_pID_7253431">
    <vt:lpwstr>RlJWlDacKqya+ZAmk7hw+ZGpbRwtnZn78cHfOaxAysZ3t9Ak+VBnx0
oXKT0IbsErW4inOi/vQnpcm7/i8yZaJ/D+SVM9un2sLUWhMpwsvhsO/Xd+Ksedb1DW6JMKB2
WaiOOP/PXDE/DnjS3oX4ivq+iClot00qIZ/T+MAKDMqBkz7RL9wLgPXbHEq4OU66XMxGMlQa
w3ahHlpO23KrY8Tm4FgWBOD3+mu7PElzzkL6</vt:lpwstr>
  </property>
  <property fmtid="{D5CDD505-2E9C-101B-9397-08002B2CF9AE}" pid="10" name="_2015_ms_pID_7253432">
    <vt:lpwstr>FA==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